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BW17wRJmtfabJKTB4QXNoubBbrg5M_6H\Engenharia HER\OBRAS\03 - AMARALINA\PROPOSTA FINAL\"/>
    </mc:Choice>
  </mc:AlternateContent>
  <xr:revisionPtr revIDLastSave="0" documentId="13_ncr:1_{B478229C-C248-497A-BEC9-FB1A69F02AE0}" xr6:coauthVersionLast="47" xr6:coauthVersionMax="47" xr10:uidLastSave="{00000000-0000-0000-0000-000000000000}"/>
  <bookViews>
    <workbookView xWindow="-120" yWindow="-120" windowWidth="20730" windowHeight="11040" tabRatio="760" xr2:uid="{00000000-000D-0000-FFFF-FFFF00000000}"/>
  </bookViews>
  <sheets>
    <sheet name="RESUMO GERAL DO ORÇAMENTO" sheetId="14" r:id="rId1"/>
    <sheet name="PLANILHA ORÇAMENTÁRIA" sheetId="18" r:id="rId2"/>
    <sheet name="SOMATÓRIO DE SERVIÇOS" sheetId="153" r:id="rId3"/>
    <sheet name="RELATÓRIO CENTRAL" sheetId="182" r:id="rId4"/>
    <sheet name="CRONOGRAMA FÍSICO-FINANCEIRO" sheetId="160" r:id="rId5"/>
    <sheet name="PARCELA DE MAIOR RELEVÂNCIA" sheetId="187" r:id="rId6"/>
  </sheets>
  <definedNames>
    <definedName name="_xlnm.Print_Area" localSheetId="4">'CRONOGRAMA FÍSICO-FINANCEIRO'!$A$1:$S$60</definedName>
    <definedName name="_xlnm.Print_Area" localSheetId="1">'PLANILHA ORÇAMENTÁRIA'!$B$1:$N$2153</definedName>
    <definedName name="_xlnm.Print_Area" localSheetId="0">'RESUMO GERAL DO ORÇAMENTO'!$A$1:$F$62</definedName>
    <definedName name="_xlnm.Print_Area" localSheetId="2">'SOMATÓRIO DE SERVIÇOS'!$A$1:$E$40</definedName>
    <definedName name="_xlnm.Print_Titles" localSheetId="4">'CRONOGRAMA FÍSICO-FINANCEIRO'!$A:$C,'CRONOGRAMA FÍSICO-FINANCEIRO'!$1:$10</definedName>
    <definedName name="_xlnm.Print_Titles" localSheetId="1">'PLANILHA ORÇAMENTÁRIA'!$1:$14</definedName>
    <definedName name="_xlnm.Print_Titles" localSheetId="0">'RESUMO GERAL DO ORÇAMENTO'!$15:$16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14" l="1"/>
  <c r="L143" i="18" l="1"/>
  <c r="L176" i="18"/>
  <c r="L177" i="18"/>
  <c r="L179" i="18"/>
  <c r="L180" i="18"/>
  <c r="L287" i="18"/>
  <c r="L288" i="18"/>
  <c r="L320" i="18"/>
  <c r="L321" i="18"/>
  <c r="L324" i="18"/>
  <c r="L325" i="18"/>
  <c r="L340" i="18"/>
  <c r="L358" i="18"/>
  <c r="L415" i="18"/>
  <c r="L443" i="18"/>
  <c r="L481" i="18"/>
  <c r="L482" i="18"/>
  <c r="L510" i="18"/>
  <c r="L513" i="18"/>
  <c r="L514" i="18"/>
  <c r="L546" i="18"/>
  <c r="L547" i="18"/>
  <c r="L573" i="18"/>
  <c r="L574" i="18"/>
  <c r="L616" i="18"/>
  <c r="L617" i="18"/>
  <c r="L621" i="18"/>
  <c r="L622" i="18"/>
  <c r="L625" i="18"/>
  <c r="L628" i="18"/>
  <c r="L629" i="18"/>
  <c r="L631" i="18"/>
  <c r="L633" i="18"/>
  <c r="L634" i="18"/>
  <c r="L640" i="18"/>
  <c r="L647" i="18"/>
  <c r="L648" i="18"/>
  <c r="L651" i="18"/>
  <c r="L652" i="18"/>
  <c r="L670" i="18"/>
  <c r="L687" i="18"/>
  <c r="L688" i="18"/>
  <c r="L701" i="18"/>
  <c r="L715" i="18"/>
  <c r="L734" i="18"/>
  <c r="L735" i="18"/>
  <c r="L755" i="18"/>
  <c r="L763" i="18"/>
  <c r="L781" i="18"/>
  <c r="L782" i="18"/>
  <c r="L785" i="18"/>
  <c r="L786" i="18"/>
  <c r="L792" i="18"/>
  <c r="L797" i="18"/>
  <c r="L800" i="18"/>
  <c r="L808" i="18"/>
  <c r="L810" i="18"/>
  <c r="L814" i="18"/>
  <c r="L815" i="18"/>
  <c r="L816" i="18"/>
  <c r="L818" i="18"/>
  <c r="L823" i="18"/>
  <c r="L833" i="18"/>
  <c r="L836" i="18"/>
  <c r="L848" i="18"/>
  <c r="L889" i="18"/>
  <c r="L890" i="18"/>
  <c r="L959" i="18"/>
  <c r="L960" i="18"/>
  <c r="L988" i="18"/>
  <c r="L1033" i="18"/>
  <c r="L1034" i="18"/>
  <c r="L1134" i="18"/>
  <c r="L1135" i="18"/>
  <c r="L1165" i="18"/>
  <c r="L1168" i="18"/>
  <c r="L1169" i="18"/>
  <c r="L1187" i="18"/>
  <c r="L1188" i="18"/>
  <c r="L1190" i="18"/>
  <c r="L1228" i="18"/>
  <c r="L1229" i="18"/>
  <c r="L1255" i="18"/>
  <c r="L1256" i="18"/>
  <c r="L1301" i="18"/>
  <c r="L1316" i="18"/>
  <c r="L1326" i="18"/>
  <c r="L1327" i="18"/>
  <c r="L1386" i="18"/>
  <c r="L1414" i="18"/>
  <c r="L1425" i="18"/>
  <c r="L1503" i="18"/>
  <c r="L1504" i="18"/>
  <c r="L1576" i="18"/>
  <c r="L1605" i="18"/>
  <c r="L1616" i="18"/>
  <c r="L1652" i="18"/>
  <c r="L1653" i="18"/>
  <c r="L1681" i="18"/>
  <c r="L1685" i="18"/>
  <c r="L1686" i="18"/>
  <c r="L1718" i="18"/>
  <c r="L1719" i="18"/>
  <c r="L1745" i="18"/>
  <c r="L1746" i="18"/>
  <c r="L1781" i="18"/>
  <c r="L1842" i="18"/>
  <c r="L1850" i="18"/>
  <c r="L1860" i="18"/>
  <c r="L1885" i="18"/>
  <c r="L1898" i="18"/>
  <c r="L1905" i="18"/>
  <c r="L1906" i="18"/>
  <c r="L1907" i="18"/>
  <c r="L1908" i="18"/>
  <c r="L1932" i="18"/>
  <c r="L1967" i="18"/>
  <c r="L1984" i="18"/>
  <c r="L1986" i="18"/>
  <c r="L1988" i="18"/>
  <c r="L1989" i="18"/>
  <c r="L1996" i="18"/>
  <c r="L1997" i="18"/>
  <c r="L2002" i="18"/>
  <c r="L2010" i="18"/>
  <c r="L2026" i="18"/>
  <c r="L2027" i="18"/>
  <c r="L2029" i="18"/>
  <c r="L2032" i="18"/>
  <c r="L2033" i="18"/>
  <c r="L2034" i="18"/>
  <c r="L2035" i="18"/>
  <c r="L2036" i="18"/>
  <c r="L2037" i="18"/>
  <c r="L2038" i="18"/>
  <c r="L2039" i="18"/>
  <c r="L2042" i="18"/>
  <c r="L2043" i="18"/>
  <c r="L2044" i="18"/>
  <c r="L2045" i="18"/>
  <c r="L2046" i="18"/>
  <c r="L2047" i="18"/>
  <c r="L2048" i="18"/>
  <c r="L2081" i="18"/>
  <c r="L2138" i="18"/>
  <c r="L17" i="18"/>
  <c r="L18" i="18"/>
  <c r="L19" i="18"/>
  <c r="L20" i="18"/>
  <c r="L21" i="18"/>
  <c r="L23" i="18"/>
  <c r="L24" i="18"/>
  <c r="L25" i="18"/>
  <c r="L27" i="18"/>
  <c r="L30" i="18"/>
  <c r="L32" i="18"/>
  <c r="L33" i="18"/>
  <c r="L35" i="18"/>
  <c r="L37" i="18"/>
  <c r="L39" i="18"/>
  <c r="L40" i="18"/>
  <c r="L43" i="18"/>
  <c r="L44" i="18"/>
  <c r="L46" i="18"/>
  <c r="L47" i="18"/>
  <c r="L48" i="18"/>
  <c r="L50" i="18"/>
  <c r="L51" i="18"/>
  <c r="L54" i="18"/>
  <c r="L56" i="18"/>
  <c r="L59" i="18"/>
  <c r="L61" i="18"/>
  <c r="L64" i="18"/>
  <c r="L65" i="18"/>
  <c r="L67" i="18"/>
  <c r="L68" i="18"/>
  <c r="L71" i="18"/>
  <c r="L73" i="18"/>
  <c r="L75" i="18"/>
  <c r="L76" i="18"/>
  <c r="L78" i="18"/>
  <c r="L79" i="18"/>
  <c r="L80" i="18"/>
  <c r="L81" i="18"/>
  <c r="L83" i="18"/>
  <c r="L86" i="18"/>
  <c r="L87" i="18"/>
  <c r="L89" i="18"/>
  <c r="L90" i="18"/>
  <c r="L91" i="18"/>
  <c r="L92" i="18"/>
  <c r="L93" i="18"/>
  <c r="L97" i="18"/>
  <c r="L98" i="18"/>
  <c r="L99" i="18"/>
  <c r="L103" i="18"/>
  <c r="L104" i="18"/>
  <c r="L105" i="18"/>
  <c r="L106" i="18"/>
  <c r="L107" i="18"/>
  <c r="L114" i="18"/>
  <c r="L116" i="18"/>
  <c r="L118" i="18"/>
  <c r="L126" i="18"/>
  <c r="L127" i="18"/>
  <c r="L128" i="18"/>
  <c r="L133" i="18"/>
  <c r="L138" i="18"/>
  <c r="L139" i="18"/>
  <c r="L140" i="18"/>
  <c r="L144" i="18"/>
  <c r="L145" i="18"/>
  <c r="L146" i="18"/>
  <c r="L148" i="18"/>
  <c r="L149" i="18"/>
  <c r="L150" i="18"/>
  <c r="L151" i="18"/>
  <c r="L158" i="18"/>
  <c r="L159" i="18"/>
  <c r="L160" i="18"/>
  <c r="L161" i="18"/>
  <c r="L163" i="18"/>
  <c r="L165" i="18"/>
  <c r="L167" i="18"/>
  <c r="L169" i="18"/>
  <c r="L170" i="18"/>
  <c r="L171" i="18"/>
  <c r="L172" i="18"/>
  <c r="L173" i="18"/>
  <c r="L174" i="18"/>
  <c r="L175" i="18"/>
  <c r="L183" i="18"/>
  <c r="L185" i="18"/>
  <c r="L187" i="18"/>
  <c r="L191" i="18"/>
  <c r="L193" i="18"/>
  <c r="L194" i="18"/>
  <c r="L195" i="18"/>
  <c r="L197" i="18"/>
  <c r="L199" i="18"/>
  <c r="L200" i="18"/>
  <c r="L202" i="18"/>
  <c r="L203" i="18"/>
  <c r="L205" i="18"/>
  <c r="L206" i="18"/>
  <c r="L207" i="18"/>
  <c r="L209" i="18"/>
  <c r="L210" i="18"/>
  <c r="L211" i="18"/>
  <c r="L212" i="18"/>
  <c r="L217" i="18"/>
  <c r="L218" i="18"/>
  <c r="L220" i="18"/>
  <c r="L222" i="18"/>
  <c r="L223" i="18"/>
  <c r="L224" i="18"/>
  <c r="L226" i="18"/>
  <c r="L227" i="18"/>
  <c r="L228" i="18"/>
  <c r="L229" i="18"/>
  <c r="L231" i="18"/>
  <c r="L232" i="18"/>
  <c r="L234" i="18"/>
  <c r="L236" i="18"/>
  <c r="L240" i="18"/>
  <c r="L242" i="18"/>
  <c r="L243" i="18"/>
  <c r="L245" i="18"/>
  <c r="L249" i="18"/>
  <c r="L251" i="18"/>
  <c r="L253" i="18"/>
  <c r="L257" i="18"/>
  <c r="L258" i="18"/>
  <c r="L259" i="18"/>
  <c r="L260" i="18"/>
  <c r="L263" i="18"/>
  <c r="L264" i="18"/>
  <c r="L266" i="18"/>
  <c r="L267" i="18"/>
  <c r="L268" i="18"/>
  <c r="L270" i="18"/>
  <c r="L272" i="18"/>
  <c r="L274" i="18"/>
  <c r="L278" i="18"/>
  <c r="L279" i="18"/>
  <c r="L281" i="18"/>
  <c r="L285" i="18"/>
  <c r="L290" i="18"/>
  <c r="L291" i="18"/>
  <c r="L293" i="18"/>
  <c r="L294" i="18"/>
  <c r="L296" i="18"/>
  <c r="L299" i="18"/>
  <c r="L300" i="18"/>
  <c r="L302" i="18"/>
  <c r="L303" i="18"/>
  <c r="L305" i="18"/>
  <c r="L306" i="18"/>
  <c r="L308" i="18"/>
  <c r="L310" i="18"/>
  <c r="L312" i="18"/>
  <c r="L314" i="18"/>
  <c r="L316" i="18"/>
  <c r="L319" i="18"/>
  <c r="L322" i="18"/>
  <c r="L332" i="18"/>
  <c r="L333" i="18"/>
  <c r="L334" i="18"/>
  <c r="L337" i="18"/>
  <c r="L338" i="18"/>
  <c r="L339" i="18"/>
  <c r="L341" i="18"/>
  <c r="L342" i="18"/>
  <c r="L343" i="18"/>
  <c r="L344" i="18"/>
  <c r="L350" i="18"/>
  <c r="L351" i="18"/>
  <c r="L352" i="18"/>
  <c r="L355" i="18"/>
  <c r="L356" i="18"/>
  <c r="L357" i="18"/>
  <c r="L359" i="18"/>
  <c r="L360" i="18"/>
  <c r="L361" i="18"/>
  <c r="L362" i="18"/>
  <c r="L365" i="18"/>
  <c r="L367" i="18"/>
  <c r="L370" i="18"/>
  <c r="L371" i="18"/>
  <c r="L374" i="18"/>
  <c r="L376" i="18"/>
  <c r="L378" i="18"/>
  <c r="L379" i="18"/>
  <c r="L381" i="18"/>
  <c r="L382" i="18"/>
  <c r="L383" i="18"/>
  <c r="L384" i="18"/>
  <c r="L386" i="18"/>
  <c r="L389" i="18"/>
  <c r="L390" i="18"/>
  <c r="L392" i="18"/>
  <c r="L393" i="18"/>
  <c r="L394" i="18"/>
  <c r="L395" i="18"/>
  <c r="L396" i="18"/>
  <c r="L397" i="18"/>
  <c r="L399" i="18"/>
  <c r="L400" i="18"/>
  <c r="L401" i="18"/>
  <c r="L406" i="18"/>
  <c r="L407" i="18"/>
  <c r="L408" i="18"/>
  <c r="L409" i="18"/>
  <c r="L410" i="18"/>
  <c r="L417" i="18"/>
  <c r="L419" i="18"/>
  <c r="L423" i="18"/>
  <c r="L424" i="18"/>
  <c r="L425" i="18"/>
  <c r="L426" i="18"/>
  <c r="L427" i="18"/>
  <c r="L428" i="18"/>
  <c r="L431" i="18"/>
  <c r="L432" i="18"/>
  <c r="L433" i="18"/>
  <c r="L434" i="18"/>
  <c r="L435" i="18"/>
  <c r="L437" i="18"/>
  <c r="L438" i="18"/>
  <c r="L448" i="18"/>
  <c r="L449" i="18"/>
  <c r="L452" i="18"/>
  <c r="L456" i="18"/>
  <c r="L460" i="18"/>
  <c r="L461" i="18"/>
  <c r="L462" i="18"/>
  <c r="L463" i="18"/>
  <c r="L466" i="18"/>
  <c r="L468" i="18"/>
  <c r="L470" i="18"/>
  <c r="L472" i="18"/>
  <c r="L473" i="18"/>
  <c r="L475" i="18"/>
  <c r="L479" i="18"/>
  <c r="L484" i="18"/>
  <c r="L485" i="18"/>
  <c r="L487" i="18"/>
  <c r="L490" i="18"/>
  <c r="L491" i="18"/>
  <c r="L493" i="18"/>
  <c r="L494" i="18"/>
  <c r="L496" i="18"/>
  <c r="L497" i="18"/>
  <c r="L499" i="18"/>
  <c r="L501" i="18"/>
  <c r="L503" i="18"/>
  <c r="L505" i="18"/>
  <c r="L507" i="18"/>
  <c r="L511" i="18"/>
  <c r="L517" i="18"/>
  <c r="L519" i="18"/>
  <c r="L521" i="18"/>
  <c r="L522" i="18"/>
  <c r="L525" i="18"/>
  <c r="L526" i="18"/>
  <c r="L527" i="18"/>
  <c r="L528" i="18"/>
  <c r="L529" i="18"/>
  <c r="L530" i="18"/>
  <c r="L532" i="18"/>
  <c r="L533" i="18"/>
  <c r="L535" i="18"/>
  <c r="L540" i="18"/>
  <c r="L542" i="18"/>
  <c r="L545" i="18"/>
  <c r="L550" i="18"/>
  <c r="L552" i="18"/>
  <c r="L554" i="18"/>
  <c r="L557" i="18"/>
  <c r="L559" i="18"/>
  <c r="L561" i="18"/>
  <c r="L562" i="18"/>
  <c r="L564" i="18"/>
  <c r="L567" i="18"/>
  <c r="L569" i="18"/>
  <c r="L572" i="18"/>
  <c r="L577" i="18"/>
  <c r="L579" i="18"/>
  <c r="L581" i="18"/>
  <c r="L585" i="18"/>
  <c r="L586" i="18"/>
  <c r="L587" i="18"/>
  <c r="L588" i="18"/>
  <c r="L589" i="18"/>
  <c r="L592" i="18"/>
  <c r="L593" i="18"/>
  <c r="L594" i="18"/>
  <c r="L600" i="18"/>
  <c r="L602" i="18"/>
  <c r="L603" i="18"/>
  <c r="L605" i="18"/>
  <c r="L607" i="18"/>
  <c r="L610" i="18"/>
  <c r="L611" i="18"/>
  <c r="L614" i="18"/>
  <c r="L615" i="18"/>
  <c r="L618" i="18"/>
  <c r="L620" i="18"/>
  <c r="L626" i="18"/>
  <c r="L627" i="18"/>
  <c r="L630" i="18"/>
  <c r="L632" i="18"/>
  <c r="L635" i="18"/>
  <c r="L636" i="18"/>
  <c r="L637" i="18"/>
  <c r="L638" i="18"/>
  <c r="L639" i="18"/>
  <c r="L643" i="18"/>
  <c r="L645" i="18"/>
  <c r="L654" i="18"/>
  <c r="L655" i="18"/>
  <c r="L657" i="18"/>
  <c r="L658" i="18"/>
  <c r="L659" i="18"/>
  <c r="L660" i="18"/>
  <c r="L662" i="18"/>
  <c r="L663" i="18"/>
  <c r="L664" i="18"/>
  <c r="L665" i="18"/>
  <c r="L667" i="18"/>
  <c r="L668" i="18"/>
  <c r="L673" i="18"/>
  <c r="L675" i="18"/>
  <c r="L677" i="18"/>
  <c r="L678" i="18"/>
  <c r="L680" i="18"/>
  <c r="L682" i="18"/>
  <c r="L684" i="18"/>
  <c r="L685" i="18"/>
  <c r="L691" i="18"/>
  <c r="L693" i="18"/>
  <c r="L695" i="18"/>
  <c r="L698" i="18"/>
  <c r="L699" i="18"/>
  <c r="L705" i="18"/>
  <c r="L707" i="18"/>
  <c r="L709" i="18"/>
  <c r="L711" i="18"/>
  <c r="L713" i="18"/>
  <c r="L723" i="18"/>
  <c r="L724" i="18"/>
  <c r="L725" i="18"/>
  <c r="L726" i="18"/>
  <c r="L727" i="18"/>
  <c r="L730" i="18"/>
  <c r="L731" i="18"/>
  <c r="L732" i="18"/>
  <c r="L733" i="18"/>
  <c r="L736" i="18"/>
  <c r="L737" i="18"/>
  <c r="L738" i="18"/>
  <c r="L739" i="18"/>
  <c r="L740" i="18"/>
  <c r="L741" i="18"/>
  <c r="L745" i="18"/>
  <c r="L746" i="18"/>
  <c r="L747" i="18"/>
  <c r="L749" i="18"/>
  <c r="L750" i="18"/>
  <c r="L751" i="18"/>
  <c r="L752" i="18"/>
  <c r="L753" i="18"/>
  <c r="L760" i="18"/>
  <c r="L761" i="18"/>
  <c r="L764" i="18"/>
  <c r="L765" i="18"/>
  <c r="L767" i="18"/>
  <c r="L769" i="18"/>
  <c r="L770" i="18"/>
  <c r="L771" i="18"/>
  <c r="L773" i="18"/>
  <c r="L775" i="18"/>
  <c r="L776" i="18"/>
  <c r="L779" i="18"/>
  <c r="L780" i="18"/>
  <c r="L783" i="18"/>
  <c r="L784" i="18"/>
  <c r="L788" i="18"/>
  <c r="L789" i="18"/>
  <c r="L790" i="18"/>
  <c r="L793" i="18"/>
  <c r="L794" i="18"/>
  <c r="L796" i="18"/>
  <c r="L798" i="18"/>
  <c r="L799" i="18"/>
  <c r="L801" i="18"/>
  <c r="L802" i="18"/>
  <c r="L803" i="18"/>
  <c r="L804" i="18"/>
  <c r="L806" i="18"/>
  <c r="L807" i="18"/>
  <c r="L811" i="18"/>
  <c r="L812" i="18"/>
  <c r="L813" i="18"/>
  <c r="L817" i="18"/>
  <c r="L819" i="18"/>
  <c r="L820" i="18"/>
  <c r="L821" i="18"/>
  <c r="L822" i="18"/>
  <c r="L825" i="18"/>
  <c r="L826" i="18"/>
  <c r="L827" i="18"/>
  <c r="L828" i="18"/>
  <c r="L829" i="18"/>
  <c r="L830" i="18"/>
  <c r="L831" i="18"/>
  <c r="L832" i="18"/>
  <c r="L835" i="18"/>
  <c r="L838" i="18"/>
  <c r="L839" i="18"/>
  <c r="L840" i="18"/>
  <c r="L841" i="18"/>
  <c r="L842" i="18"/>
  <c r="L843" i="18"/>
  <c r="L844" i="18"/>
  <c r="L845" i="18"/>
  <c r="L847" i="18"/>
  <c r="L851" i="18"/>
  <c r="L853" i="18"/>
  <c r="L855" i="18"/>
  <c r="L858" i="18"/>
  <c r="L859" i="18"/>
  <c r="L860" i="18"/>
  <c r="L861" i="18"/>
  <c r="L862" i="18"/>
  <c r="L863" i="18"/>
  <c r="L867" i="18"/>
  <c r="L870" i="18"/>
  <c r="L871" i="18"/>
  <c r="L872" i="18"/>
  <c r="L873" i="18"/>
  <c r="L874" i="18"/>
  <c r="L875" i="18"/>
  <c r="L879" i="18"/>
  <c r="L882" i="18"/>
  <c r="L883" i="18"/>
  <c r="L884" i="18"/>
  <c r="L885" i="18"/>
  <c r="L886" i="18"/>
  <c r="L887" i="18"/>
  <c r="L888" i="18"/>
  <c r="L891" i="18"/>
  <c r="L895" i="18"/>
  <c r="L899" i="18"/>
  <c r="L900" i="18"/>
  <c r="L902" i="18"/>
  <c r="L905" i="18"/>
  <c r="L907" i="18"/>
  <c r="L910" i="18"/>
  <c r="L913" i="18"/>
  <c r="L914" i="18"/>
  <c r="L917" i="18"/>
  <c r="L919" i="18"/>
  <c r="L921" i="18"/>
  <c r="L922" i="18"/>
  <c r="L924" i="18"/>
  <c r="L925" i="18"/>
  <c r="L926" i="18"/>
  <c r="L927" i="18"/>
  <c r="L928" i="18"/>
  <c r="L930" i="18"/>
  <c r="L933" i="18"/>
  <c r="L934" i="18"/>
  <c r="L936" i="18"/>
  <c r="L937" i="18"/>
  <c r="L938" i="18"/>
  <c r="L939" i="18"/>
  <c r="L940" i="18"/>
  <c r="L941" i="18"/>
  <c r="L943" i="18"/>
  <c r="L945" i="18"/>
  <c r="L946" i="18"/>
  <c r="L947" i="18"/>
  <c r="L951" i="18"/>
  <c r="L952" i="18"/>
  <c r="L953" i="18"/>
  <c r="L954" i="18"/>
  <c r="L955" i="18"/>
  <c r="L962" i="18"/>
  <c r="L964" i="18"/>
  <c r="L966" i="18"/>
  <c r="L968" i="18"/>
  <c r="L973" i="18"/>
  <c r="L974" i="18"/>
  <c r="L975" i="18"/>
  <c r="L976" i="18"/>
  <c r="L977" i="18"/>
  <c r="L981" i="18"/>
  <c r="L983" i="18"/>
  <c r="L984" i="18"/>
  <c r="L985" i="18"/>
  <c r="L986" i="18"/>
  <c r="L989" i="18"/>
  <c r="L990" i="18"/>
  <c r="L991" i="18"/>
  <c r="L992" i="18"/>
  <c r="L993" i="18"/>
  <c r="L994" i="18"/>
  <c r="L995" i="18"/>
  <c r="L996" i="18"/>
  <c r="L997" i="18"/>
  <c r="L1003" i="18"/>
  <c r="L1005" i="18"/>
  <c r="L1006" i="18"/>
  <c r="L1007" i="18"/>
  <c r="L1009" i="18"/>
  <c r="L1011" i="18"/>
  <c r="L1013" i="18"/>
  <c r="L1014" i="18"/>
  <c r="L1015" i="18"/>
  <c r="L1016" i="18"/>
  <c r="L1018" i="18"/>
  <c r="L1022" i="18"/>
  <c r="L1023" i="18"/>
  <c r="L1024" i="18"/>
  <c r="L1025" i="18"/>
  <c r="L1026" i="18"/>
  <c r="L1027" i="18"/>
  <c r="L1028" i="18"/>
  <c r="L1031" i="18"/>
  <c r="L1037" i="18"/>
  <c r="L1039" i="18"/>
  <c r="L1041" i="18"/>
  <c r="L1042" i="18"/>
  <c r="L1043" i="18"/>
  <c r="L1047" i="18"/>
  <c r="L1048" i="18"/>
  <c r="L1049" i="18"/>
  <c r="L1051" i="18"/>
  <c r="L1052" i="18"/>
  <c r="L1053" i="18"/>
  <c r="L1055" i="18"/>
  <c r="L1056" i="18"/>
  <c r="L1058" i="18"/>
  <c r="L1059" i="18"/>
  <c r="L1061" i="18"/>
  <c r="L1062" i="18"/>
  <c r="L1065" i="18"/>
  <c r="L1067" i="18"/>
  <c r="L1068" i="18"/>
  <c r="L1070" i="18"/>
  <c r="L1071" i="18"/>
  <c r="L1072" i="18"/>
  <c r="L1074" i="18"/>
  <c r="L1076" i="18"/>
  <c r="L1077" i="18"/>
  <c r="L1078" i="18"/>
  <c r="L1082" i="18"/>
  <c r="L1084" i="18"/>
  <c r="L1085" i="18"/>
  <c r="L1086" i="18"/>
  <c r="L1087" i="18"/>
  <c r="L1089" i="18"/>
  <c r="L1090" i="18"/>
  <c r="L1091" i="18"/>
  <c r="L1092" i="18"/>
  <c r="L1094" i="18"/>
  <c r="L1095" i="18"/>
  <c r="L1097" i="18"/>
  <c r="L1100" i="18"/>
  <c r="L1102" i="18"/>
  <c r="L1106" i="18"/>
  <c r="L1107" i="18"/>
  <c r="L1108" i="18"/>
  <c r="L1109" i="18"/>
  <c r="L1112" i="18"/>
  <c r="L1113" i="18"/>
  <c r="L1115" i="18"/>
  <c r="L1116" i="18"/>
  <c r="L1117" i="18"/>
  <c r="L1119" i="18"/>
  <c r="L1121" i="18"/>
  <c r="L1123" i="18"/>
  <c r="L1125" i="18"/>
  <c r="L1128" i="18"/>
  <c r="L1129" i="18"/>
  <c r="L1132" i="18"/>
  <c r="L1137" i="18"/>
  <c r="L1138" i="18"/>
  <c r="L1140" i="18"/>
  <c r="L1141" i="18"/>
  <c r="L1144" i="18"/>
  <c r="L1145" i="18"/>
  <c r="L1147" i="18"/>
  <c r="L1148" i="18"/>
  <c r="L1150" i="18"/>
  <c r="L1151" i="18"/>
  <c r="L1153" i="18"/>
  <c r="L1155" i="18"/>
  <c r="L1157" i="18"/>
  <c r="L1159" i="18"/>
  <c r="L1161" i="18"/>
  <c r="L1164" i="18"/>
  <c r="L1166" i="18"/>
  <c r="L1177" i="18"/>
  <c r="L1178" i="18"/>
  <c r="L1179" i="18"/>
  <c r="L1180" i="18"/>
  <c r="L1181" i="18"/>
  <c r="L1184" i="18"/>
  <c r="L1185" i="18"/>
  <c r="L1186" i="18"/>
  <c r="L1191" i="18"/>
  <c r="L1193" i="18"/>
  <c r="L1194" i="18"/>
  <c r="L1195" i="18"/>
  <c r="L1196" i="18"/>
  <c r="L1199" i="18"/>
  <c r="L1201" i="18"/>
  <c r="L1203" i="18"/>
  <c r="L1204" i="18"/>
  <c r="L1207" i="18"/>
  <c r="L1208" i="18"/>
  <c r="L1209" i="18"/>
  <c r="L1210" i="18"/>
  <c r="L1211" i="18"/>
  <c r="L1212" i="18"/>
  <c r="L1214" i="18"/>
  <c r="L1215" i="18"/>
  <c r="L1217" i="18"/>
  <c r="L1222" i="18"/>
  <c r="L1224" i="18"/>
  <c r="L1227" i="18"/>
  <c r="L1232" i="18"/>
  <c r="L1234" i="18"/>
  <c r="L1236" i="18"/>
  <c r="L1239" i="18"/>
  <c r="L1241" i="18"/>
  <c r="L1243" i="18"/>
  <c r="L1244" i="18"/>
  <c r="L1246" i="18"/>
  <c r="L1249" i="18"/>
  <c r="L1251" i="18"/>
  <c r="L1254" i="18"/>
  <c r="L1259" i="18"/>
  <c r="L1261" i="18"/>
  <c r="L1263" i="18"/>
  <c r="L1267" i="18"/>
  <c r="L1268" i="18"/>
  <c r="L1269" i="18"/>
  <c r="L1270" i="18"/>
  <c r="L1271" i="18"/>
  <c r="L1274" i="18"/>
  <c r="L1275" i="18"/>
  <c r="L1276" i="18"/>
  <c r="L1277" i="18"/>
  <c r="L1278" i="18"/>
  <c r="L1279" i="18"/>
  <c r="L1282" i="18"/>
  <c r="L1283" i="18"/>
  <c r="L1284" i="18"/>
  <c r="L1290" i="18"/>
  <c r="L1292" i="18"/>
  <c r="L1294" i="18"/>
  <c r="L1295" i="18"/>
  <c r="L1297" i="18"/>
  <c r="L1299" i="18"/>
  <c r="L1304" i="18"/>
  <c r="L1305" i="18"/>
  <c r="L1306" i="18"/>
  <c r="L1307" i="18"/>
  <c r="L1309" i="18"/>
  <c r="L1310" i="18"/>
  <c r="L1311" i="18"/>
  <c r="L1312" i="18"/>
  <c r="L1315" i="18"/>
  <c r="L1318" i="18"/>
  <c r="L1319" i="18"/>
  <c r="L1321" i="18"/>
  <c r="L1322" i="18"/>
  <c r="L1323" i="18"/>
  <c r="L1324" i="18"/>
  <c r="L1330" i="18"/>
  <c r="L1331" i="18"/>
  <c r="L1333" i="18"/>
  <c r="L1334" i="18"/>
  <c r="L1337" i="18"/>
  <c r="L1339" i="18"/>
  <c r="L1341" i="18"/>
  <c r="L1342" i="18"/>
  <c r="L1343" i="18"/>
  <c r="L1347" i="18"/>
  <c r="L1348" i="18"/>
  <c r="L1349" i="18"/>
  <c r="L1351" i="18"/>
  <c r="L1352" i="18"/>
  <c r="L1353" i="18"/>
  <c r="L1354" i="18"/>
  <c r="L1355" i="18"/>
  <c r="L1356" i="18"/>
  <c r="L1357" i="18"/>
  <c r="L1358" i="18"/>
  <c r="L1360" i="18"/>
  <c r="L1363" i="18"/>
  <c r="L1364" i="18"/>
  <c r="L1365" i="18"/>
  <c r="L1366" i="18"/>
  <c r="L1367" i="18"/>
  <c r="L1368" i="18"/>
  <c r="L1369" i="18"/>
  <c r="L1370" i="18"/>
  <c r="L1371" i="18"/>
  <c r="L1373" i="18"/>
  <c r="L1374" i="18"/>
  <c r="L1375" i="18"/>
  <c r="L1379" i="18"/>
  <c r="L1380" i="18"/>
  <c r="L1381" i="18"/>
  <c r="L1383" i="18"/>
  <c r="L1388" i="18"/>
  <c r="L1396" i="18"/>
  <c r="L1399" i="18"/>
  <c r="L1402" i="18"/>
  <c r="L1403" i="18"/>
  <c r="L1404" i="18"/>
  <c r="L1409" i="18"/>
  <c r="L1410" i="18"/>
  <c r="L1411" i="18"/>
  <c r="L1412" i="18"/>
  <c r="L1416" i="18"/>
  <c r="L1417" i="18"/>
  <c r="L1418" i="18"/>
  <c r="L1420" i="18"/>
  <c r="L1421" i="18"/>
  <c r="L1422" i="18"/>
  <c r="L1423" i="18"/>
  <c r="L1424" i="18"/>
  <c r="L1426" i="18"/>
  <c r="L1428" i="18"/>
  <c r="L1429" i="18"/>
  <c r="L1430" i="18"/>
  <c r="L1431" i="18"/>
  <c r="L1433" i="18"/>
  <c r="L1434" i="18"/>
  <c r="L1435" i="18"/>
  <c r="L1436" i="18"/>
  <c r="L1437" i="18"/>
  <c r="L1438" i="18"/>
  <c r="L1439" i="18"/>
  <c r="L1440" i="18"/>
  <c r="L1441" i="18"/>
  <c r="L1442" i="18"/>
  <c r="L1443" i="18"/>
  <c r="L1444" i="18"/>
  <c r="L1445" i="18"/>
  <c r="L1446" i="18"/>
  <c r="L1447" i="18"/>
  <c r="L1448" i="18"/>
  <c r="L1449" i="18"/>
  <c r="L1450" i="18"/>
  <c r="L1451" i="18"/>
  <c r="L1452" i="18"/>
  <c r="L1453" i="18"/>
  <c r="L1454" i="18"/>
  <c r="L1455" i="18"/>
  <c r="L1456" i="18"/>
  <c r="L1457" i="18"/>
  <c r="L1458" i="18"/>
  <c r="L1459" i="18"/>
  <c r="L1460" i="18"/>
  <c r="L1461" i="18"/>
  <c r="L1462" i="18"/>
  <c r="L1463" i="18"/>
  <c r="L1464" i="18"/>
  <c r="L1465" i="18"/>
  <c r="L1466" i="18"/>
  <c r="L1467" i="18"/>
  <c r="L1468" i="18"/>
  <c r="L1469" i="18"/>
  <c r="L1470" i="18"/>
  <c r="L1471" i="18"/>
  <c r="L1473" i="18"/>
  <c r="L1474" i="18"/>
  <c r="L1476" i="18"/>
  <c r="L1480" i="18"/>
  <c r="L1481" i="18"/>
  <c r="L1482" i="18"/>
  <c r="L1483" i="18"/>
  <c r="L1485" i="18"/>
  <c r="L1486" i="18"/>
  <c r="L1487" i="18"/>
  <c r="L1489" i="18"/>
  <c r="L1490" i="18"/>
  <c r="L1492" i="18"/>
  <c r="L1493" i="18"/>
  <c r="L1494" i="18"/>
  <c r="L1495" i="18"/>
  <c r="L1496" i="18"/>
  <c r="L1498" i="18"/>
  <c r="L1499" i="18"/>
  <c r="L1501" i="18"/>
  <c r="L1502" i="18"/>
  <c r="L1506" i="18"/>
  <c r="L1507" i="18"/>
  <c r="L1509" i="18"/>
  <c r="L1510" i="18"/>
  <c r="L1511" i="18"/>
  <c r="L1512" i="18"/>
  <c r="L1513" i="18"/>
  <c r="L1514" i="18"/>
  <c r="L1515" i="18"/>
  <c r="L1516" i="18"/>
  <c r="L1517" i="18"/>
  <c r="L1518" i="18"/>
  <c r="L1520" i="18"/>
  <c r="L1521" i="18"/>
  <c r="L1522" i="18"/>
  <c r="L1523" i="18"/>
  <c r="L1526" i="18"/>
  <c r="L1528" i="18"/>
  <c r="L1531" i="18"/>
  <c r="L1532" i="18"/>
  <c r="L1535" i="18"/>
  <c r="L1537" i="18"/>
  <c r="L1539" i="18"/>
  <c r="L1540" i="18"/>
  <c r="L1542" i="18"/>
  <c r="L1543" i="18"/>
  <c r="L1544" i="18"/>
  <c r="L1545" i="18"/>
  <c r="L1547" i="18"/>
  <c r="L1550" i="18"/>
  <c r="L1551" i="18"/>
  <c r="L1553" i="18"/>
  <c r="L1554" i="18"/>
  <c r="L1555" i="18"/>
  <c r="L1556" i="18"/>
  <c r="L1557" i="18"/>
  <c r="L1558" i="18"/>
  <c r="L1560" i="18"/>
  <c r="L1561" i="18"/>
  <c r="L1562" i="18"/>
  <c r="L1567" i="18"/>
  <c r="L1568" i="18"/>
  <c r="L1569" i="18"/>
  <c r="L1570" i="18"/>
  <c r="L1571" i="18"/>
  <c r="L1578" i="18"/>
  <c r="L1580" i="18"/>
  <c r="L1586" i="18"/>
  <c r="L1589" i="18"/>
  <c r="L1595" i="18"/>
  <c r="L1596" i="18"/>
  <c r="L1597" i="18"/>
  <c r="L1598" i="18"/>
  <c r="L1599" i="18"/>
  <c r="L1604" i="18"/>
  <c r="L1607" i="18"/>
  <c r="L1608" i="18"/>
  <c r="L1609" i="18"/>
  <c r="L1610" i="18"/>
  <c r="L1611" i="18"/>
  <c r="L1613" i="18"/>
  <c r="L1614" i="18"/>
  <c r="L1617" i="18"/>
  <c r="L1618" i="18"/>
  <c r="L1619" i="18"/>
  <c r="L1621" i="18"/>
  <c r="L1625" i="18"/>
  <c r="L1629" i="18"/>
  <c r="L1630" i="18"/>
  <c r="L1631" i="18"/>
  <c r="L1632" i="18"/>
  <c r="L1635" i="18"/>
  <c r="L1637" i="18"/>
  <c r="L1639" i="18"/>
  <c r="L1641" i="18"/>
  <c r="L1642" i="18"/>
  <c r="L1643" i="18"/>
  <c r="L1644" i="18"/>
  <c r="L1646" i="18"/>
  <c r="L1650" i="18"/>
  <c r="L1655" i="18"/>
  <c r="L1656" i="18"/>
  <c r="L1658" i="18"/>
  <c r="L1661" i="18"/>
  <c r="L1662" i="18"/>
  <c r="L1664" i="18"/>
  <c r="L1665" i="18"/>
  <c r="L1667" i="18"/>
  <c r="L1668" i="18"/>
  <c r="L1670" i="18"/>
  <c r="L1672" i="18"/>
  <c r="L1674" i="18"/>
  <c r="L1676" i="18"/>
  <c r="L1678" i="18"/>
  <c r="L1682" i="18"/>
  <c r="L1683" i="18"/>
  <c r="L1689" i="18"/>
  <c r="L1691" i="18"/>
  <c r="L1693" i="18"/>
  <c r="L1694" i="18"/>
  <c r="L1697" i="18"/>
  <c r="L1698" i="18"/>
  <c r="L1699" i="18"/>
  <c r="L1700" i="18"/>
  <c r="L1701" i="18"/>
  <c r="L1702" i="18"/>
  <c r="L1704" i="18"/>
  <c r="L1705" i="18"/>
  <c r="L1707" i="18"/>
  <c r="L1712" i="18"/>
  <c r="L1714" i="18"/>
  <c r="L1717" i="18"/>
  <c r="L1722" i="18"/>
  <c r="L1724" i="18"/>
  <c r="L1726" i="18"/>
  <c r="L1729" i="18"/>
  <c r="L1731" i="18"/>
  <c r="L1733" i="18"/>
  <c r="L1734" i="18"/>
  <c r="L1736" i="18"/>
  <c r="L1739" i="18"/>
  <c r="L1741" i="18"/>
  <c r="L1744" i="18"/>
  <c r="L1749" i="18"/>
  <c r="L1751" i="18"/>
  <c r="L1753" i="18"/>
  <c r="L1757" i="18"/>
  <c r="L1758" i="18"/>
  <c r="L1759" i="18"/>
  <c r="L1760" i="18"/>
  <c r="L1761" i="18"/>
  <c r="L1764" i="18"/>
  <c r="L1765" i="18"/>
  <c r="L1766" i="18"/>
  <c r="L1772" i="18"/>
  <c r="L1774" i="18"/>
  <c r="L1775" i="18"/>
  <c r="L1777" i="18"/>
  <c r="L1779" i="18"/>
  <c r="L1785" i="18"/>
  <c r="L1786" i="18"/>
  <c r="L1787" i="18"/>
  <c r="L1789" i="18"/>
  <c r="L1790" i="18"/>
  <c r="L1791" i="18"/>
  <c r="L1792" i="18"/>
  <c r="L1793" i="18"/>
  <c r="L1794" i="18"/>
  <c r="L1797" i="18"/>
  <c r="L1799" i="18"/>
  <c r="L1801" i="18"/>
  <c r="L1804" i="18"/>
  <c r="L1805" i="18"/>
  <c r="L1806" i="18"/>
  <c r="L1808" i="18"/>
  <c r="L1809" i="18"/>
  <c r="L1810" i="18"/>
  <c r="L1811" i="18"/>
  <c r="L1815" i="18"/>
  <c r="L1818" i="18"/>
  <c r="L1820" i="18"/>
  <c r="L1822" i="18"/>
  <c r="L1823" i="18"/>
  <c r="L1824" i="18"/>
  <c r="L1825" i="18"/>
  <c r="L1827" i="18"/>
  <c r="L1828" i="18"/>
  <c r="L1829" i="18"/>
  <c r="L1830" i="18"/>
  <c r="L1831" i="18"/>
  <c r="L1832" i="18"/>
  <c r="L1834" i="18"/>
  <c r="L1835" i="18"/>
  <c r="L1837" i="18"/>
  <c r="L1838" i="18"/>
  <c r="L1839" i="18"/>
  <c r="L1840" i="18"/>
  <c r="L1844" i="18"/>
  <c r="L1845" i="18"/>
  <c r="L1846" i="18"/>
  <c r="L1848" i="18"/>
  <c r="L1849" i="18"/>
  <c r="L1852" i="18"/>
  <c r="L1855" i="18"/>
  <c r="L1856" i="18"/>
  <c r="L1858" i="18"/>
  <c r="L1862" i="18"/>
  <c r="L1863" i="18"/>
  <c r="L1864" i="18"/>
  <c r="L1865" i="18"/>
  <c r="L1867" i="18"/>
  <c r="L1868" i="18"/>
  <c r="L1869" i="18"/>
  <c r="L1870" i="18"/>
  <c r="L1872" i="18"/>
  <c r="L1873" i="18"/>
  <c r="L1874" i="18"/>
  <c r="L1877" i="18"/>
  <c r="L1879" i="18"/>
  <c r="L1881" i="18"/>
  <c r="L1888" i="18"/>
  <c r="L1889" i="18"/>
  <c r="L1891" i="18"/>
  <c r="L1893" i="18"/>
  <c r="L1894" i="18"/>
  <c r="L1895" i="18"/>
  <c r="L1896" i="18"/>
  <c r="L1900" i="18"/>
  <c r="L1910" i="18"/>
  <c r="L1911" i="18"/>
  <c r="L1914" i="18"/>
  <c r="L1916" i="18"/>
  <c r="L1918" i="18"/>
  <c r="L1923" i="18"/>
  <c r="L1924" i="18"/>
  <c r="L1925" i="18"/>
  <c r="L1926" i="18"/>
  <c r="L1927" i="18"/>
  <c r="L1929" i="18"/>
  <c r="L1930" i="18"/>
  <c r="L1931" i="18"/>
  <c r="L1933" i="18"/>
  <c r="L1934" i="18"/>
  <c r="L1939" i="18"/>
  <c r="L1941" i="18"/>
  <c r="L1943" i="18"/>
  <c r="L1948" i="18"/>
  <c r="L1949" i="18"/>
  <c r="L1950" i="18"/>
  <c r="L1952" i="18"/>
  <c r="L1953" i="18"/>
  <c r="L1956" i="18"/>
  <c r="L1957" i="18"/>
  <c r="L1958" i="18"/>
  <c r="L1959" i="18"/>
  <c r="L1960" i="18"/>
  <c r="L1961" i="18"/>
  <c r="L1962" i="18"/>
  <c r="L1963" i="18"/>
  <c r="L1965" i="18"/>
  <c r="L1966" i="18"/>
  <c r="L1968" i="18"/>
  <c r="L1969" i="18"/>
  <c r="L1972" i="18"/>
  <c r="L1973" i="18"/>
  <c r="L1974" i="18"/>
  <c r="L1975" i="18"/>
  <c r="L1977" i="18"/>
  <c r="L1978" i="18"/>
  <c r="L1980" i="18"/>
  <c r="L1985" i="18"/>
  <c r="L1987" i="18"/>
  <c r="L1990" i="18"/>
  <c r="L1991" i="18"/>
  <c r="L1992" i="18"/>
  <c r="L1994" i="18"/>
  <c r="L1995" i="18"/>
  <c r="L1998" i="18"/>
  <c r="L1999" i="18"/>
  <c r="L2000" i="18"/>
  <c r="L2001" i="18"/>
  <c r="L2006" i="18"/>
  <c r="L2007" i="18"/>
  <c r="L2011" i="18"/>
  <c r="L2012" i="18"/>
  <c r="L2013" i="18"/>
  <c r="L2014" i="18"/>
  <c r="L2015" i="18"/>
  <c r="L2016" i="18"/>
  <c r="L2017" i="18"/>
  <c r="L2018" i="18"/>
  <c r="L2019" i="18"/>
  <c r="L2020" i="18"/>
  <c r="L2021" i="18"/>
  <c r="L2022" i="18"/>
  <c r="L2023" i="18"/>
  <c r="L2025" i="18"/>
  <c r="L2028" i="18"/>
  <c r="L2030" i="18"/>
  <c r="L2031" i="18"/>
  <c r="L2041" i="18"/>
  <c r="L2051" i="18"/>
  <c r="L2052" i="18"/>
  <c r="L2056" i="18"/>
  <c r="L2057" i="18"/>
  <c r="L2058" i="18"/>
  <c r="L2059" i="18"/>
  <c r="L2061" i="18"/>
  <c r="L2062" i="18"/>
  <c r="L2064" i="18"/>
  <c r="L2065" i="18"/>
  <c r="L2066" i="18"/>
  <c r="L2067" i="18"/>
  <c r="L2068" i="18"/>
  <c r="L2072" i="18"/>
  <c r="L2075" i="18"/>
  <c r="L2076" i="18"/>
  <c r="L2077" i="18"/>
  <c r="L2079" i="18"/>
  <c r="L2080" i="18"/>
  <c r="L2082" i="18"/>
  <c r="L2083" i="18"/>
  <c r="L2084" i="18"/>
  <c r="L2085" i="18"/>
  <c r="L2087" i="18"/>
  <c r="L2088" i="18"/>
  <c r="L2091" i="18"/>
  <c r="L2092" i="18"/>
  <c r="L2093" i="18"/>
  <c r="L2095" i="18"/>
  <c r="L2096" i="18"/>
  <c r="L2097" i="18"/>
  <c r="L2103" i="18"/>
  <c r="L2104" i="18"/>
  <c r="L2105" i="18"/>
  <c r="L2106" i="18"/>
  <c r="L2107" i="18"/>
  <c r="L2109" i="18"/>
  <c r="L2110" i="18"/>
  <c r="L2112" i="18"/>
  <c r="L2113" i="18"/>
  <c r="L2118" i="18"/>
  <c r="L2119" i="18"/>
  <c r="L2120" i="18"/>
  <c r="L2121" i="18"/>
  <c r="L2122" i="18"/>
  <c r="L2123" i="18"/>
  <c r="L2125" i="18"/>
  <c r="L2127" i="18"/>
  <c r="L2129" i="18"/>
  <c r="L2131" i="18"/>
  <c r="L2136" i="18"/>
  <c r="L2137" i="18"/>
  <c r="L2139" i="18"/>
  <c r="L2140" i="18"/>
  <c r="L2141" i="18"/>
  <c r="L2142" i="18"/>
  <c r="L2143" i="18"/>
  <c r="L2144" i="18"/>
  <c r="L2145" i="18"/>
  <c r="L28" i="18"/>
  <c r="L72" i="18"/>
  <c r="L77" i="18"/>
  <c r="L88" i="18"/>
  <c r="L94" i="18"/>
  <c r="L95" i="18"/>
  <c r="L100" i="18"/>
  <c r="L101" i="18"/>
  <c r="L108" i="18"/>
  <c r="L109" i="18"/>
  <c r="L110" i="18"/>
  <c r="L119" i="18"/>
  <c r="L120" i="18"/>
  <c r="L121" i="18"/>
  <c r="L122" i="18"/>
  <c r="L123" i="18"/>
  <c r="L124" i="18"/>
  <c r="L125" i="18"/>
  <c r="L129" i="18"/>
  <c r="L130" i="18"/>
  <c r="L131" i="18"/>
  <c r="L132" i="18"/>
  <c r="L134" i="18"/>
  <c r="L135" i="18"/>
  <c r="L136" i="18"/>
  <c r="L137" i="18"/>
  <c r="L141" i="18"/>
  <c r="L142" i="18"/>
  <c r="L147" i="18"/>
  <c r="L155" i="18"/>
  <c r="L156" i="18"/>
  <c r="L162" i="18"/>
  <c r="L164" i="18"/>
  <c r="L168" i="18"/>
  <c r="L184" i="18"/>
  <c r="L189" i="18"/>
  <c r="L190" i="18"/>
  <c r="L196" i="18"/>
  <c r="L215" i="18"/>
  <c r="L216" i="18"/>
  <c r="L237" i="18"/>
  <c r="L238" i="18"/>
  <c r="L246" i="18"/>
  <c r="L255" i="18"/>
  <c r="L273" i="18"/>
  <c r="L275" i="18"/>
  <c r="L282" i="18"/>
  <c r="L329" i="18"/>
  <c r="L330" i="18"/>
  <c r="L331" i="18"/>
  <c r="L335" i="18"/>
  <c r="L336" i="18"/>
  <c r="L346" i="18"/>
  <c r="L347" i="18"/>
  <c r="L348" i="18"/>
  <c r="L349" i="18"/>
  <c r="L353" i="18"/>
  <c r="L354" i="18"/>
  <c r="L375" i="18"/>
  <c r="L380" i="18"/>
  <c r="L391" i="18"/>
  <c r="L402" i="18"/>
  <c r="L403" i="18"/>
  <c r="L404" i="18"/>
  <c r="L411" i="18"/>
  <c r="L412" i="18"/>
  <c r="L421" i="18"/>
  <c r="L422" i="18"/>
  <c r="L429" i="18"/>
  <c r="L430" i="18"/>
  <c r="L436" i="18"/>
  <c r="L439" i="18"/>
  <c r="L440" i="18"/>
  <c r="L441" i="18"/>
  <c r="L442" i="18"/>
  <c r="L444" i="18"/>
  <c r="L445" i="18"/>
  <c r="L446" i="18"/>
  <c r="L447" i="18"/>
  <c r="L450" i="18"/>
  <c r="L453" i="18"/>
  <c r="L458" i="18"/>
  <c r="L476" i="18"/>
  <c r="L531" i="18"/>
  <c r="L537" i="18"/>
  <c r="L595" i="18"/>
  <c r="L596" i="18"/>
  <c r="L598" i="18"/>
  <c r="L619" i="18"/>
  <c r="L623" i="18"/>
  <c r="L624" i="18"/>
  <c r="L649" i="18"/>
  <c r="L650" i="18"/>
  <c r="L696" i="18"/>
  <c r="L703" i="18"/>
  <c r="L704" i="18"/>
  <c r="L706" i="18"/>
  <c r="L708" i="18"/>
  <c r="L710" i="18"/>
  <c r="L712" i="18"/>
  <c r="L718" i="18"/>
  <c r="L719" i="18"/>
  <c r="L720" i="18"/>
  <c r="L721" i="18"/>
  <c r="L722" i="18"/>
  <c r="L728" i="18"/>
  <c r="L729" i="18"/>
  <c r="L757" i="18"/>
  <c r="L787" i="18"/>
  <c r="L791" i="18"/>
  <c r="L795" i="18"/>
  <c r="L805" i="18"/>
  <c r="L809" i="18"/>
  <c r="L834" i="18"/>
  <c r="L846" i="18"/>
  <c r="L864" i="18"/>
  <c r="L865" i="18"/>
  <c r="L876" i="18"/>
  <c r="L877" i="18"/>
  <c r="L892" i="18"/>
  <c r="L893" i="18"/>
  <c r="L898" i="18"/>
  <c r="L911" i="18"/>
  <c r="L918" i="18"/>
  <c r="L923" i="18"/>
  <c r="L935" i="18"/>
  <c r="L942" i="18"/>
  <c r="L948" i="18"/>
  <c r="L949" i="18"/>
  <c r="L956" i="18"/>
  <c r="L957" i="18"/>
  <c r="L967" i="18"/>
  <c r="L969" i="18"/>
  <c r="L970" i="18"/>
  <c r="L971" i="18"/>
  <c r="L972" i="18"/>
  <c r="L978" i="18"/>
  <c r="L979" i="18"/>
  <c r="L980" i="18"/>
  <c r="L982" i="18"/>
  <c r="L987" i="18"/>
  <c r="L1001" i="18"/>
  <c r="L1002" i="18"/>
  <c r="L1008" i="18"/>
  <c r="L1010" i="18"/>
  <c r="L1017" i="18"/>
  <c r="L1020" i="18"/>
  <c r="L1029" i="18"/>
  <c r="L1038" i="18"/>
  <c r="L1045" i="18"/>
  <c r="L1046" i="18"/>
  <c r="L1054" i="18"/>
  <c r="L1066" i="18"/>
  <c r="L1080" i="18"/>
  <c r="L1081" i="18"/>
  <c r="L1096" i="18"/>
  <c r="L1104" i="18"/>
  <c r="L1124" i="18"/>
  <c r="L1126" i="18"/>
  <c r="L1173" i="18"/>
  <c r="L1174" i="18"/>
  <c r="L1175" i="18"/>
  <c r="L1176" i="18"/>
  <c r="L1182" i="18"/>
  <c r="L1183" i="18"/>
  <c r="L1189" i="18"/>
  <c r="L1192" i="18"/>
  <c r="L1213" i="18"/>
  <c r="L1219" i="18"/>
  <c r="L1280" i="18"/>
  <c r="L1285" i="18"/>
  <c r="L1286" i="18"/>
  <c r="L1288" i="18"/>
  <c r="L1314" i="18"/>
  <c r="L1344" i="18"/>
  <c r="L1376" i="18"/>
  <c r="L1377" i="18"/>
  <c r="L1382" i="18"/>
  <c r="L1384" i="18"/>
  <c r="L1391" i="18"/>
  <c r="L1392" i="18"/>
  <c r="L1393" i="18"/>
  <c r="L1394" i="18"/>
  <c r="L1395" i="18"/>
  <c r="L1397" i="18"/>
  <c r="L1398" i="18"/>
  <c r="L1400" i="18"/>
  <c r="L1401" i="18"/>
  <c r="L1405" i="18"/>
  <c r="L1406" i="18"/>
  <c r="L1407" i="18"/>
  <c r="L1408" i="18"/>
  <c r="L1413" i="18"/>
  <c r="L1415" i="18"/>
  <c r="L1419" i="18"/>
  <c r="L1427" i="18"/>
  <c r="L1478" i="18"/>
  <c r="L1536" i="18"/>
  <c r="L1541" i="18"/>
  <c r="L1552" i="18"/>
  <c r="L1563" i="18"/>
  <c r="L1564" i="18"/>
  <c r="L1565" i="18"/>
  <c r="L1572" i="18"/>
  <c r="L1573" i="18"/>
  <c r="L1583" i="18"/>
  <c r="L1584" i="18"/>
  <c r="L1585" i="18"/>
  <c r="L1587" i="18"/>
  <c r="L1588" i="18"/>
  <c r="L1590" i="18"/>
  <c r="L1591" i="18"/>
  <c r="L1592" i="18"/>
  <c r="L1593" i="18"/>
  <c r="L1594" i="18"/>
  <c r="L1600" i="18"/>
  <c r="L1601" i="18"/>
  <c r="L1602" i="18"/>
  <c r="L1603" i="18"/>
  <c r="L1606" i="18"/>
  <c r="L1612" i="18"/>
  <c r="L1615" i="18"/>
  <c r="L1622" i="18"/>
  <c r="L1627" i="18"/>
  <c r="L1647" i="18"/>
  <c r="L1703" i="18"/>
  <c r="L1709" i="18"/>
  <c r="L1767" i="18"/>
  <c r="L1768" i="18"/>
  <c r="L1770" i="18"/>
  <c r="L1807" i="18"/>
  <c r="L1812" i="18"/>
  <c r="L1813" i="18"/>
  <c r="L1843" i="18"/>
  <c r="L1882" i="18"/>
  <c r="L1884" i="18"/>
  <c r="L1902" i="18"/>
  <c r="L1922" i="18"/>
  <c r="L1928" i="18"/>
  <c r="L1935" i="18"/>
  <c r="L1936" i="18"/>
  <c r="L1937" i="18"/>
  <c r="L1938" i="18"/>
  <c r="L1940" i="18"/>
  <c r="L1942" i="18"/>
  <c r="L1944" i="18"/>
  <c r="L1945" i="18"/>
  <c r="L1946" i="18"/>
  <c r="L1947" i="18"/>
  <c r="L1954" i="18"/>
  <c r="L1955" i="18"/>
  <c r="L1970" i="18"/>
  <c r="L1971" i="18"/>
  <c r="L1976" i="18"/>
  <c r="L1981" i="18"/>
  <c r="L1982" i="18"/>
  <c r="L1983" i="18"/>
  <c r="L1993" i="18"/>
  <c r="L2003" i="18"/>
  <c r="L2024" i="18"/>
  <c r="L2040" i="18"/>
  <c r="L2069" i="18"/>
  <c r="L2073" i="18"/>
  <c r="L2074" i="18"/>
  <c r="L2090" i="18"/>
  <c r="L2099" i="18"/>
  <c r="L2100" i="18"/>
  <c r="L2102" i="18"/>
  <c r="L2114" i="18"/>
  <c r="L2115" i="18"/>
  <c r="L2132" i="18"/>
  <c r="L2133" i="18"/>
  <c r="L2134" i="18"/>
  <c r="J143" i="18"/>
  <c r="J176" i="18"/>
  <c r="J177" i="18"/>
  <c r="J179" i="18"/>
  <c r="J180" i="18"/>
  <c r="J287" i="18"/>
  <c r="J288" i="18"/>
  <c r="J320" i="18"/>
  <c r="J321" i="18"/>
  <c r="J324" i="18"/>
  <c r="J325" i="18"/>
  <c r="J340" i="18"/>
  <c r="J358" i="18"/>
  <c r="J415" i="18"/>
  <c r="J443" i="18"/>
  <c r="J481" i="18"/>
  <c r="J482" i="18"/>
  <c r="J510" i="18"/>
  <c r="J513" i="18"/>
  <c r="J514" i="18"/>
  <c r="J546" i="18"/>
  <c r="J547" i="18"/>
  <c r="J573" i="18"/>
  <c r="J574" i="18"/>
  <c r="J616" i="18"/>
  <c r="J617" i="18"/>
  <c r="J621" i="18"/>
  <c r="J622" i="18"/>
  <c r="J625" i="18"/>
  <c r="J628" i="18"/>
  <c r="J629" i="18"/>
  <c r="J631" i="18"/>
  <c r="J633" i="18"/>
  <c r="J634" i="18"/>
  <c r="J640" i="18"/>
  <c r="J647" i="18"/>
  <c r="J648" i="18"/>
  <c r="J651" i="18"/>
  <c r="J652" i="18"/>
  <c r="J670" i="18"/>
  <c r="J687" i="18"/>
  <c r="J688" i="18"/>
  <c r="J701" i="18"/>
  <c r="J715" i="18"/>
  <c r="J734" i="18"/>
  <c r="J735" i="18"/>
  <c r="J755" i="18"/>
  <c r="J763" i="18"/>
  <c r="J781" i="18"/>
  <c r="J782" i="18"/>
  <c r="J785" i="18"/>
  <c r="J786" i="18"/>
  <c r="J792" i="18"/>
  <c r="J797" i="18"/>
  <c r="J800" i="18"/>
  <c r="J808" i="18"/>
  <c r="J810" i="18"/>
  <c r="J814" i="18"/>
  <c r="J815" i="18"/>
  <c r="J816" i="18"/>
  <c r="J818" i="18"/>
  <c r="J823" i="18"/>
  <c r="J833" i="18"/>
  <c r="J836" i="18"/>
  <c r="J848" i="18"/>
  <c r="J889" i="18"/>
  <c r="J890" i="18"/>
  <c r="J959" i="18"/>
  <c r="J960" i="18"/>
  <c r="J988" i="18"/>
  <c r="J1033" i="18"/>
  <c r="J1034" i="18"/>
  <c r="J1134" i="18"/>
  <c r="J1135" i="18"/>
  <c r="J1165" i="18"/>
  <c r="J1168" i="18"/>
  <c r="J1169" i="18"/>
  <c r="J1187" i="18"/>
  <c r="J1188" i="18"/>
  <c r="J1190" i="18"/>
  <c r="J1228" i="18"/>
  <c r="J1229" i="18"/>
  <c r="J1255" i="18"/>
  <c r="J1256" i="18"/>
  <c r="J1301" i="18"/>
  <c r="J1316" i="18"/>
  <c r="J1326" i="18"/>
  <c r="J1327" i="18"/>
  <c r="J1386" i="18"/>
  <c r="J1414" i="18"/>
  <c r="J1425" i="18"/>
  <c r="J1503" i="18"/>
  <c r="J1504" i="18"/>
  <c r="J1576" i="18"/>
  <c r="J1605" i="18"/>
  <c r="J1616" i="18"/>
  <c r="J1652" i="18"/>
  <c r="J1653" i="18"/>
  <c r="J1681" i="18"/>
  <c r="J1685" i="18"/>
  <c r="J1686" i="18"/>
  <c r="J1718" i="18"/>
  <c r="J1719" i="18"/>
  <c r="J1745" i="18"/>
  <c r="J1746" i="18"/>
  <c r="J1781" i="18"/>
  <c r="J1842" i="18"/>
  <c r="J1850" i="18"/>
  <c r="J1860" i="18"/>
  <c r="J1885" i="18"/>
  <c r="J1898" i="18"/>
  <c r="J1905" i="18"/>
  <c r="J1906" i="18"/>
  <c r="J1907" i="18"/>
  <c r="J1908" i="18"/>
  <c r="J1932" i="18"/>
  <c r="J1967" i="18"/>
  <c r="J1984" i="18"/>
  <c r="J1986" i="18"/>
  <c r="J1988" i="18"/>
  <c r="J1989" i="18"/>
  <c r="J1996" i="18"/>
  <c r="J1997" i="18"/>
  <c r="J2002" i="18"/>
  <c r="J2010" i="18"/>
  <c r="J2026" i="18"/>
  <c r="J2027" i="18"/>
  <c r="J2029" i="18"/>
  <c r="J2032" i="18"/>
  <c r="J2033" i="18"/>
  <c r="J2034" i="18"/>
  <c r="J2035" i="18"/>
  <c r="J2036" i="18"/>
  <c r="J2037" i="18"/>
  <c r="J2038" i="18"/>
  <c r="J2039" i="18"/>
  <c r="J2042" i="18"/>
  <c r="J2043" i="18"/>
  <c r="J2044" i="18"/>
  <c r="J2045" i="18"/>
  <c r="J2046" i="18"/>
  <c r="J2047" i="18"/>
  <c r="J2048" i="18"/>
  <c r="J2081" i="18"/>
  <c r="J2138" i="18"/>
  <c r="J17" i="18"/>
  <c r="J18" i="18"/>
  <c r="J19" i="18"/>
  <c r="J20" i="18"/>
  <c r="J21" i="18"/>
  <c r="J23" i="18"/>
  <c r="J24" i="18"/>
  <c r="J25" i="18"/>
  <c r="J27" i="18"/>
  <c r="J30" i="18"/>
  <c r="J32" i="18"/>
  <c r="J33" i="18"/>
  <c r="J35" i="18"/>
  <c r="J37" i="18"/>
  <c r="J39" i="18"/>
  <c r="J40" i="18"/>
  <c r="J43" i="18"/>
  <c r="J44" i="18"/>
  <c r="J46" i="18"/>
  <c r="J47" i="18"/>
  <c r="J48" i="18"/>
  <c r="J50" i="18"/>
  <c r="J51" i="18"/>
  <c r="J54" i="18"/>
  <c r="J56" i="18"/>
  <c r="J59" i="18"/>
  <c r="J61" i="18"/>
  <c r="J64" i="18"/>
  <c r="J65" i="18"/>
  <c r="J67" i="18"/>
  <c r="J68" i="18"/>
  <c r="J71" i="18"/>
  <c r="J73" i="18"/>
  <c r="J75" i="18"/>
  <c r="J76" i="18"/>
  <c r="J78" i="18"/>
  <c r="J79" i="18"/>
  <c r="J80" i="18"/>
  <c r="J81" i="18"/>
  <c r="J83" i="18"/>
  <c r="J86" i="18"/>
  <c r="J87" i="18"/>
  <c r="J89" i="18"/>
  <c r="J90" i="18"/>
  <c r="J91" i="18"/>
  <c r="J92" i="18"/>
  <c r="J93" i="18"/>
  <c r="J97" i="18"/>
  <c r="J98" i="18"/>
  <c r="J99" i="18"/>
  <c r="J103" i="18"/>
  <c r="J104" i="18"/>
  <c r="J105" i="18"/>
  <c r="J106" i="18"/>
  <c r="J107" i="18"/>
  <c r="J114" i="18"/>
  <c r="J116" i="18"/>
  <c r="J118" i="18"/>
  <c r="J126" i="18"/>
  <c r="J127" i="18"/>
  <c r="J128" i="18"/>
  <c r="J133" i="18"/>
  <c r="J138" i="18"/>
  <c r="J139" i="18"/>
  <c r="J140" i="18"/>
  <c r="J144" i="18"/>
  <c r="J145" i="18"/>
  <c r="J146" i="18"/>
  <c r="J148" i="18"/>
  <c r="J149" i="18"/>
  <c r="J150" i="18"/>
  <c r="J151" i="18"/>
  <c r="J158" i="18"/>
  <c r="J159" i="18"/>
  <c r="J160" i="18"/>
  <c r="J161" i="18"/>
  <c r="J163" i="18"/>
  <c r="J165" i="18"/>
  <c r="J167" i="18"/>
  <c r="J169" i="18"/>
  <c r="J170" i="18"/>
  <c r="J171" i="18"/>
  <c r="J172" i="18"/>
  <c r="J173" i="18"/>
  <c r="J174" i="18"/>
  <c r="J175" i="18"/>
  <c r="J183" i="18"/>
  <c r="J185" i="18"/>
  <c r="J187" i="18"/>
  <c r="J191" i="18"/>
  <c r="J193" i="18"/>
  <c r="J194" i="18"/>
  <c r="J195" i="18"/>
  <c r="J197" i="18"/>
  <c r="J199" i="18"/>
  <c r="J200" i="18"/>
  <c r="J202" i="18"/>
  <c r="J203" i="18"/>
  <c r="J205" i="18"/>
  <c r="J206" i="18"/>
  <c r="J207" i="18"/>
  <c r="J209" i="18"/>
  <c r="J210" i="18"/>
  <c r="J211" i="18"/>
  <c r="J212" i="18"/>
  <c r="J217" i="18"/>
  <c r="J218" i="18"/>
  <c r="J220" i="18"/>
  <c r="J222" i="18"/>
  <c r="J223" i="18"/>
  <c r="J224" i="18"/>
  <c r="J226" i="18"/>
  <c r="J227" i="18"/>
  <c r="J228" i="18"/>
  <c r="J229" i="18"/>
  <c r="J231" i="18"/>
  <c r="J232" i="18"/>
  <c r="J234" i="18"/>
  <c r="J236" i="18"/>
  <c r="J240" i="18"/>
  <c r="J242" i="18"/>
  <c r="J243" i="18"/>
  <c r="J245" i="18"/>
  <c r="J249" i="18"/>
  <c r="J251" i="18"/>
  <c r="J253" i="18"/>
  <c r="J257" i="18"/>
  <c r="J258" i="18"/>
  <c r="J259" i="18"/>
  <c r="J260" i="18"/>
  <c r="J263" i="18"/>
  <c r="J264" i="18"/>
  <c r="J266" i="18"/>
  <c r="J267" i="18"/>
  <c r="J268" i="18"/>
  <c r="J270" i="18"/>
  <c r="J272" i="18"/>
  <c r="J274" i="18"/>
  <c r="J278" i="18"/>
  <c r="J279" i="18"/>
  <c r="J281" i="18"/>
  <c r="J285" i="18"/>
  <c r="J290" i="18"/>
  <c r="J291" i="18"/>
  <c r="J293" i="18"/>
  <c r="J294" i="18"/>
  <c r="J296" i="18"/>
  <c r="J299" i="18"/>
  <c r="J300" i="18"/>
  <c r="J302" i="18"/>
  <c r="J303" i="18"/>
  <c r="J305" i="18"/>
  <c r="J306" i="18"/>
  <c r="J308" i="18"/>
  <c r="J310" i="18"/>
  <c r="J312" i="18"/>
  <c r="J314" i="18"/>
  <c r="J316" i="18"/>
  <c r="J319" i="18"/>
  <c r="J322" i="18"/>
  <c r="J332" i="18"/>
  <c r="J333" i="18"/>
  <c r="J334" i="18"/>
  <c r="J337" i="18"/>
  <c r="J338" i="18"/>
  <c r="J339" i="18"/>
  <c r="J341" i="18"/>
  <c r="J342" i="18"/>
  <c r="J343" i="18"/>
  <c r="J344" i="18"/>
  <c r="J350" i="18"/>
  <c r="J351" i="18"/>
  <c r="J352" i="18"/>
  <c r="J355" i="18"/>
  <c r="J356" i="18"/>
  <c r="J357" i="18"/>
  <c r="J359" i="18"/>
  <c r="J360" i="18"/>
  <c r="J361" i="18"/>
  <c r="J362" i="18"/>
  <c r="J365" i="18"/>
  <c r="J367" i="18"/>
  <c r="J370" i="18"/>
  <c r="J371" i="18"/>
  <c r="J374" i="18"/>
  <c r="J376" i="18"/>
  <c r="J378" i="18"/>
  <c r="J379" i="18"/>
  <c r="J381" i="18"/>
  <c r="J382" i="18"/>
  <c r="J383" i="18"/>
  <c r="J384" i="18"/>
  <c r="J386" i="18"/>
  <c r="J389" i="18"/>
  <c r="J390" i="18"/>
  <c r="J392" i="18"/>
  <c r="J393" i="18"/>
  <c r="J394" i="18"/>
  <c r="J395" i="18"/>
  <c r="J396" i="18"/>
  <c r="J397" i="18"/>
  <c r="J399" i="18"/>
  <c r="J400" i="18"/>
  <c r="J401" i="18"/>
  <c r="J406" i="18"/>
  <c r="J407" i="18"/>
  <c r="J408" i="18"/>
  <c r="J409" i="18"/>
  <c r="J410" i="18"/>
  <c r="J417" i="18"/>
  <c r="J419" i="18"/>
  <c r="J423" i="18"/>
  <c r="J424" i="18"/>
  <c r="J425" i="18"/>
  <c r="J426" i="18"/>
  <c r="J427" i="18"/>
  <c r="J428" i="18"/>
  <c r="J431" i="18"/>
  <c r="J432" i="18"/>
  <c r="J433" i="18"/>
  <c r="J434" i="18"/>
  <c r="J435" i="18"/>
  <c r="J437" i="18"/>
  <c r="J438" i="18"/>
  <c r="J448" i="18"/>
  <c r="J449" i="18"/>
  <c r="J452" i="18"/>
  <c r="J456" i="18"/>
  <c r="J460" i="18"/>
  <c r="J461" i="18"/>
  <c r="J462" i="18"/>
  <c r="J463" i="18"/>
  <c r="J466" i="18"/>
  <c r="J468" i="18"/>
  <c r="J470" i="18"/>
  <c r="J472" i="18"/>
  <c r="J473" i="18"/>
  <c r="J475" i="18"/>
  <c r="J479" i="18"/>
  <c r="J484" i="18"/>
  <c r="J485" i="18"/>
  <c r="J487" i="18"/>
  <c r="J490" i="18"/>
  <c r="J491" i="18"/>
  <c r="J493" i="18"/>
  <c r="J494" i="18"/>
  <c r="J496" i="18"/>
  <c r="J497" i="18"/>
  <c r="J499" i="18"/>
  <c r="J501" i="18"/>
  <c r="J503" i="18"/>
  <c r="J505" i="18"/>
  <c r="J507" i="18"/>
  <c r="J511" i="18"/>
  <c r="J517" i="18"/>
  <c r="J519" i="18"/>
  <c r="J521" i="18"/>
  <c r="J522" i="18"/>
  <c r="J525" i="18"/>
  <c r="J526" i="18"/>
  <c r="J527" i="18"/>
  <c r="J528" i="18"/>
  <c r="J529" i="18"/>
  <c r="J530" i="18"/>
  <c r="J532" i="18"/>
  <c r="J533" i="18"/>
  <c r="J535" i="18"/>
  <c r="J540" i="18"/>
  <c r="J542" i="18"/>
  <c r="J545" i="18"/>
  <c r="J550" i="18"/>
  <c r="J552" i="18"/>
  <c r="J554" i="18"/>
  <c r="J557" i="18"/>
  <c r="J559" i="18"/>
  <c r="J561" i="18"/>
  <c r="J562" i="18"/>
  <c r="J564" i="18"/>
  <c r="J567" i="18"/>
  <c r="J569" i="18"/>
  <c r="J572" i="18"/>
  <c r="J577" i="18"/>
  <c r="J579" i="18"/>
  <c r="J581" i="18"/>
  <c r="J585" i="18"/>
  <c r="J586" i="18"/>
  <c r="J587" i="18"/>
  <c r="J588" i="18"/>
  <c r="J589" i="18"/>
  <c r="J592" i="18"/>
  <c r="J593" i="18"/>
  <c r="J594" i="18"/>
  <c r="J600" i="18"/>
  <c r="J602" i="18"/>
  <c r="J603" i="18"/>
  <c r="J605" i="18"/>
  <c r="J607" i="18"/>
  <c r="J610" i="18"/>
  <c r="J611" i="18"/>
  <c r="J614" i="18"/>
  <c r="J615" i="18"/>
  <c r="J618" i="18"/>
  <c r="J620" i="18"/>
  <c r="J626" i="18"/>
  <c r="J627" i="18"/>
  <c r="J630" i="18"/>
  <c r="J632" i="18"/>
  <c r="J635" i="18"/>
  <c r="J636" i="18"/>
  <c r="J637" i="18"/>
  <c r="J638" i="18"/>
  <c r="J639" i="18"/>
  <c r="J643" i="18"/>
  <c r="J645" i="18"/>
  <c r="J654" i="18"/>
  <c r="J655" i="18"/>
  <c r="J657" i="18"/>
  <c r="J658" i="18"/>
  <c r="J659" i="18"/>
  <c r="J660" i="18"/>
  <c r="J662" i="18"/>
  <c r="J663" i="18"/>
  <c r="J664" i="18"/>
  <c r="J665" i="18"/>
  <c r="J667" i="18"/>
  <c r="J668" i="18"/>
  <c r="J673" i="18"/>
  <c r="J675" i="18"/>
  <c r="J677" i="18"/>
  <c r="J678" i="18"/>
  <c r="J680" i="18"/>
  <c r="J682" i="18"/>
  <c r="J684" i="18"/>
  <c r="J685" i="18"/>
  <c r="J691" i="18"/>
  <c r="J693" i="18"/>
  <c r="J695" i="18"/>
  <c r="J698" i="18"/>
  <c r="J699" i="18"/>
  <c r="J705" i="18"/>
  <c r="J707" i="18"/>
  <c r="J709" i="18"/>
  <c r="J711" i="18"/>
  <c r="J713" i="18"/>
  <c r="J723" i="18"/>
  <c r="J724" i="18"/>
  <c r="J725" i="18"/>
  <c r="J726" i="18"/>
  <c r="J727" i="18"/>
  <c r="J730" i="18"/>
  <c r="J731" i="18"/>
  <c r="J732" i="18"/>
  <c r="J733" i="18"/>
  <c r="J736" i="18"/>
  <c r="J737" i="18"/>
  <c r="J738" i="18"/>
  <c r="J739" i="18"/>
  <c r="J740" i="18"/>
  <c r="J741" i="18"/>
  <c r="J745" i="18"/>
  <c r="J746" i="18"/>
  <c r="J747" i="18"/>
  <c r="J749" i="18"/>
  <c r="J750" i="18"/>
  <c r="J751" i="18"/>
  <c r="J752" i="18"/>
  <c r="J753" i="18"/>
  <c r="J760" i="18"/>
  <c r="J761" i="18"/>
  <c r="J764" i="18"/>
  <c r="J765" i="18"/>
  <c r="J767" i="18"/>
  <c r="J769" i="18"/>
  <c r="J770" i="18"/>
  <c r="J771" i="18"/>
  <c r="J773" i="18"/>
  <c r="J775" i="18"/>
  <c r="J776" i="18"/>
  <c r="J779" i="18"/>
  <c r="J780" i="18"/>
  <c r="J783" i="18"/>
  <c r="J784" i="18"/>
  <c r="J788" i="18"/>
  <c r="J789" i="18"/>
  <c r="J790" i="18"/>
  <c r="J793" i="18"/>
  <c r="J794" i="18"/>
  <c r="J796" i="18"/>
  <c r="J798" i="18"/>
  <c r="J799" i="18"/>
  <c r="J801" i="18"/>
  <c r="J802" i="18"/>
  <c r="J803" i="18"/>
  <c r="J804" i="18"/>
  <c r="J806" i="18"/>
  <c r="J807" i="18"/>
  <c r="J811" i="18"/>
  <c r="J812" i="18"/>
  <c r="J813" i="18"/>
  <c r="J817" i="18"/>
  <c r="J819" i="18"/>
  <c r="J820" i="18"/>
  <c r="J821" i="18"/>
  <c r="J822" i="18"/>
  <c r="J825" i="18"/>
  <c r="J826" i="18"/>
  <c r="J827" i="18"/>
  <c r="J828" i="18"/>
  <c r="J829" i="18"/>
  <c r="J830" i="18"/>
  <c r="J831" i="18"/>
  <c r="J832" i="18"/>
  <c r="J835" i="18"/>
  <c r="J838" i="18"/>
  <c r="J839" i="18"/>
  <c r="J840" i="18"/>
  <c r="J841" i="18"/>
  <c r="J842" i="18"/>
  <c r="J843" i="18"/>
  <c r="J844" i="18"/>
  <c r="J845" i="18"/>
  <c r="J847" i="18"/>
  <c r="J851" i="18"/>
  <c r="J853" i="18"/>
  <c r="J855" i="18"/>
  <c r="J858" i="18"/>
  <c r="J859" i="18"/>
  <c r="J860" i="18"/>
  <c r="J861" i="18"/>
  <c r="J862" i="18"/>
  <c r="J863" i="18"/>
  <c r="J867" i="18"/>
  <c r="J870" i="18"/>
  <c r="J871" i="18"/>
  <c r="J872" i="18"/>
  <c r="J873" i="18"/>
  <c r="J874" i="18"/>
  <c r="J875" i="18"/>
  <c r="J879" i="18"/>
  <c r="J882" i="18"/>
  <c r="J883" i="18"/>
  <c r="J884" i="18"/>
  <c r="J885" i="18"/>
  <c r="J886" i="18"/>
  <c r="J887" i="18"/>
  <c r="J888" i="18"/>
  <c r="J891" i="18"/>
  <c r="J895" i="18"/>
  <c r="J899" i="18"/>
  <c r="J900" i="18"/>
  <c r="J902" i="18"/>
  <c r="J905" i="18"/>
  <c r="J907" i="18"/>
  <c r="J910" i="18"/>
  <c r="J913" i="18"/>
  <c r="J914" i="18"/>
  <c r="J917" i="18"/>
  <c r="J919" i="18"/>
  <c r="J921" i="18"/>
  <c r="J922" i="18"/>
  <c r="J924" i="18"/>
  <c r="J925" i="18"/>
  <c r="J926" i="18"/>
  <c r="J927" i="18"/>
  <c r="J928" i="18"/>
  <c r="J930" i="18"/>
  <c r="J933" i="18"/>
  <c r="J934" i="18"/>
  <c r="J936" i="18"/>
  <c r="J937" i="18"/>
  <c r="J938" i="18"/>
  <c r="J939" i="18"/>
  <c r="J940" i="18"/>
  <c r="J941" i="18"/>
  <c r="J943" i="18"/>
  <c r="J945" i="18"/>
  <c r="J946" i="18"/>
  <c r="J947" i="18"/>
  <c r="J951" i="18"/>
  <c r="J952" i="18"/>
  <c r="J953" i="18"/>
  <c r="J954" i="18"/>
  <c r="J955" i="18"/>
  <c r="J962" i="18"/>
  <c r="J964" i="18"/>
  <c r="J966" i="18"/>
  <c r="J968" i="18"/>
  <c r="J973" i="18"/>
  <c r="J974" i="18"/>
  <c r="J975" i="18"/>
  <c r="J976" i="18"/>
  <c r="J977" i="18"/>
  <c r="J981" i="18"/>
  <c r="J983" i="18"/>
  <c r="J984" i="18"/>
  <c r="J985" i="18"/>
  <c r="J986" i="18"/>
  <c r="J989" i="18"/>
  <c r="J990" i="18"/>
  <c r="J991" i="18"/>
  <c r="J992" i="18"/>
  <c r="J993" i="18"/>
  <c r="J994" i="18"/>
  <c r="J995" i="18"/>
  <c r="J996" i="18"/>
  <c r="J997" i="18"/>
  <c r="J1003" i="18"/>
  <c r="J1005" i="18"/>
  <c r="J1006" i="18"/>
  <c r="J1007" i="18"/>
  <c r="J1009" i="18"/>
  <c r="J1011" i="18"/>
  <c r="J1013" i="18"/>
  <c r="J1014" i="18"/>
  <c r="J1015" i="18"/>
  <c r="J1016" i="18"/>
  <c r="J1018" i="18"/>
  <c r="J1022" i="18"/>
  <c r="J1023" i="18"/>
  <c r="J1024" i="18"/>
  <c r="J1025" i="18"/>
  <c r="J1026" i="18"/>
  <c r="J1027" i="18"/>
  <c r="J1028" i="18"/>
  <c r="J1031" i="18"/>
  <c r="J1037" i="18"/>
  <c r="J1039" i="18"/>
  <c r="J1041" i="18"/>
  <c r="J1042" i="18"/>
  <c r="J1043" i="18"/>
  <c r="J1047" i="18"/>
  <c r="J1048" i="18"/>
  <c r="J1049" i="18"/>
  <c r="J1051" i="18"/>
  <c r="J1052" i="18"/>
  <c r="J1053" i="18"/>
  <c r="J1055" i="18"/>
  <c r="J1056" i="18"/>
  <c r="J1058" i="18"/>
  <c r="J1059" i="18"/>
  <c r="J1061" i="18"/>
  <c r="J1062" i="18"/>
  <c r="J1065" i="18"/>
  <c r="J1067" i="18"/>
  <c r="J1068" i="18"/>
  <c r="J1070" i="18"/>
  <c r="J1071" i="18"/>
  <c r="J1072" i="18"/>
  <c r="J1074" i="18"/>
  <c r="J1076" i="18"/>
  <c r="J1077" i="18"/>
  <c r="J1078" i="18"/>
  <c r="J1082" i="18"/>
  <c r="J1084" i="18"/>
  <c r="J1085" i="18"/>
  <c r="J1086" i="18"/>
  <c r="J1087" i="18"/>
  <c r="J1089" i="18"/>
  <c r="J1090" i="18"/>
  <c r="J1091" i="18"/>
  <c r="J1092" i="18"/>
  <c r="J1094" i="18"/>
  <c r="J1095" i="18"/>
  <c r="J1097" i="18"/>
  <c r="J1100" i="18"/>
  <c r="J1102" i="18"/>
  <c r="J1106" i="18"/>
  <c r="J1107" i="18"/>
  <c r="J1108" i="18"/>
  <c r="J1109" i="18"/>
  <c r="J1112" i="18"/>
  <c r="J1113" i="18"/>
  <c r="J1115" i="18"/>
  <c r="J1116" i="18"/>
  <c r="J1117" i="18"/>
  <c r="J1119" i="18"/>
  <c r="J1121" i="18"/>
  <c r="J1123" i="18"/>
  <c r="J1125" i="18"/>
  <c r="J1128" i="18"/>
  <c r="J1129" i="18"/>
  <c r="J1132" i="18"/>
  <c r="J1137" i="18"/>
  <c r="J1138" i="18"/>
  <c r="J1140" i="18"/>
  <c r="J1141" i="18"/>
  <c r="J1144" i="18"/>
  <c r="J1145" i="18"/>
  <c r="J1147" i="18"/>
  <c r="J1148" i="18"/>
  <c r="J1150" i="18"/>
  <c r="J1151" i="18"/>
  <c r="J1153" i="18"/>
  <c r="J1155" i="18"/>
  <c r="J1157" i="18"/>
  <c r="J1159" i="18"/>
  <c r="J1161" i="18"/>
  <c r="J1164" i="18"/>
  <c r="J1166" i="18"/>
  <c r="J1177" i="18"/>
  <c r="J1178" i="18"/>
  <c r="J1179" i="18"/>
  <c r="J1180" i="18"/>
  <c r="J1181" i="18"/>
  <c r="J1184" i="18"/>
  <c r="J1185" i="18"/>
  <c r="J1186" i="18"/>
  <c r="J1191" i="18"/>
  <c r="J1193" i="18"/>
  <c r="J1194" i="18"/>
  <c r="J1195" i="18"/>
  <c r="J1196" i="18"/>
  <c r="J1199" i="18"/>
  <c r="J1201" i="18"/>
  <c r="J1203" i="18"/>
  <c r="J1204" i="18"/>
  <c r="J1207" i="18"/>
  <c r="J1208" i="18"/>
  <c r="J1209" i="18"/>
  <c r="J1210" i="18"/>
  <c r="J1211" i="18"/>
  <c r="J1212" i="18"/>
  <c r="J1214" i="18"/>
  <c r="J1215" i="18"/>
  <c r="J1217" i="18"/>
  <c r="J1222" i="18"/>
  <c r="J1224" i="18"/>
  <c r="J1227" i="18"/>
  <c r="J1232" i="18"/>
  <c r="J1234" i="18"/>
  <c r="J1236" i="18"/>
  <c r="J1239" i="18"/>
  <c r="J1241" i="18"/>
  <c r="J1243" i="18"/>
  <c r="J1244" i="18"/>
  <c r="J1246" i="18"/>
  <c r="J1249" i="18"/>
  <c r="J1251" i="18"/>
  <c r="J1254" i="18"/>
  <c r="J1259" i="18"/>
  <c r="J1261" i="18"/>
  <c r="J1263" i="18"/>
  <c r="J1267" i="18"/>
  <c r="J1268" i="18"/>
  <c r="J1269" i="18"/>
  <c r="J1270" i="18"/>
  <c r="J1271" i="18"/>
  <c r="J1274" i="18"/>
  <c r="J1275" i="18"/>
  <c r="J1276" i="18"/>
  <c r="J1277" i="18"/>
  <c r="J1278" i="18"/>
  <c r="J1279" i="18"/>
  <c r="J1282" i="18"/>
  <c r="J1283" i="18"/>
  <c r="J1284" i="18"/>
  <c r="J1290" i="18"/>
  <c r="J1292" i="18"/>
  <c r="J1294" i="18"/>
  <c r="J1295" i="18"/>
  <c r="J1297" i="18"/>
  <c r="J1299" i="18"/>
  <c r="J1304" i="18"/>
  <c r="J1305" i="18"/>
  <c r="J1306" i="18"/>
  <c r="J1307" i="18"/>
  <c r="J1309" i="18"/>
  <c r="J1310" i="18"/>
  <c r="J1311" i="18"/>
  <c r="J1312" i="18"/>
  <c r="J1315" i="18"/>
  <c r="J1318" i="18"/>
  <c r="J1319" i="18"/>
  <c r="J1321" i="18"/>
  <c r="J1322" i="18"/>
  <c r="J1323" i="18"/>
  <c r="J1324" i="18"/>
  <c r="J1330" i="18"/>
  <c r="J1331" i="18"/>
  <c r="J1333" i="18"/>
  <c r="J1334" i="18"/>
  <c r="J1337" i="18"/>
  <c r="J1339" i="18"/>
  <c r="J1341" i="18"/>
  <c r="J1342" i="18"/>
  <c r="J1343" i="18"/>
  <c r="J1347" i="18"/>
  <c r="J1348" i="18"/>
  <c r="J1349" i="18"/>
  <c r="J1351" i="18"/>
  <c r="J1352" i="18"/>
  <c r="J1353" i="18"/>
  <c r="J1354" i="18"/>
  <c r="J1355" i="18"/>
  <c r="J1356" i="18"/>
  <c r="J1357" i="18"/>
  <c r="J1358" i="18"/>
  <c r="J1360" i="18"/>
  <c r="J1363" i="18"/>
  <c r="J1364" i="18"/>
  <c r="J1365" i="18"/>
  <c r="J1366" i="18"/>
  <c r="J1367" i="18"/>
  <c r="J1368" i="18"/>
  <c r="J1369" i="18"/>
  <c r="J1370" i="18"/>
  <c r="J1371" i="18"/>
  <c r="J1373" i="18"/>
  <c r="J1374" i="18"/>
  <c r="J1375" i="18"/>
  <c r="J1379" i="18"/>
  <c r="J1380" i="18"/>
  <c r="J1381" i="18"/>
  <c r="J1383" i="18"/>
  <c r="J1388" i="18"/>
  <c r="J1396" i="18"/>
  <c r="J1399" i="18"/>
  <c r="J1402" i="18"/>
  <c r="J1403" i="18"/>
  <c r="J1404" i="18"/>
  <c r="J1409" i="18"/>
  <c r="J1410" i="18"/>
  <c r="J1411" i="18"/>
  <c r="J1412" i="18"/>
  <c r="J1416" i="18"/>
  <c r="J1417" i="18"/>
  <c r="J1418" i="18"/>
  <c r="J1420" i="18"/>
  <c r="J1421" i="18"/>
  <c r="J1422" i="18"/>
  <c r="J1423" i="18"/>
  <c r="J1424" i="18"/>
  <c r="J1426" i="18"/>
  <c r="J1428" i="18"/>
  <c r="J1429" i="18"/>
  <c r="J1430" i="18"/>
  <c r="J1431" i="18"/>
  <c r="J1433" i="18"/>
  <c r="J1434" i="18"/>
  <c r="J1435" i="18"/>
  <c r="J1436" i="18"/>
  <c r="J1437" i="18"/>
  <c r="J1438" i="18"/>
  <c r="J1439" i="18"/>
  <c r="J1440" i="18"/>
  <c r="J1441" i="18"/>
  <c r="J1442" i="18"/>
  <c r="J1443" i="18"/>
  <c r="J1444" i="18"/>
  <c r="J1445" i="18"/>
  <c r="J1446" i="18"/>
  <c r="J1447" i="18"/>
  <c r="J1448" i="18"/>
  <c r="J1449" i="18"/>
  <c r="J1450" i="18"/>
  <c r="J1451" i="18"/>
  <c r="J1452" i="18"/>
  <c r="J1453" i="18"/>
  <c r="J1454" i="18"/>
  <c r="J1455" i="18"/>
  <c r="J1456" i="18"/>
  <c r="J1457" i="18"/>
  <c r="J1458" i="18"/>
  <c r="J1459" i="18"/>
  <c r="J1460" i="18"/>
  <c r="J1461" i="18"/>
  <c r="J1462" i="18"/>
  <c r="J1463" i="18"/>
  <c r="J1464" i="18"/>
  <c r="J1465" i="18"/>
  <c r="J1466" i="18"/>
  <c r="J1467" i="18"/>
  <c r="J1468" i="18"/>
  <c r="J1469" i="18"/>
  <c r="J1470" i="18"/>
  <c r="J1471" i="18"/>
  <c r="J1473" i="18"/>
  <c r="J1474" i="18"/>
  <c r="J1476" i="18"/>
  <c r="J1480" i="18"/>
  <c r="J1481" i="18"/>
  <c r="J1482" i="18"/>
  <c r="J1483" i="18"/>
  <c r="J1485" i="18"/>
  <c r="J1486" i="18"/>
  <c r="J1487" i="18"/>
  <c r="J1489" i="18"/>
  <c r="J1490" i="18"/>
  <c r="J1492" i="18"/>
  <c r="J1493" i="18"/>
  <c r="J1494" i="18"/>
  <c r="J1495" i="18"/>
  <c r="J1496" i="18"/>
  <c r="J1498" i="18"/>
  <c r="J1499" i="18"/>
  <c r="J1501" i="18"/>
  <c r="J1502" i="18"/>
  <c r="J1506" i="18"/>
  <c r="J1507" i="18"/>
  <c r="J1509" i="18"/>
  <c r="J1510" i="18"/>
  <c r="J1511" i="18"/>
  <c r="J1512" i="18"/>
  <c r="J1513" i="18"/>
  <c r="J1514" i="18"/>
  <c r="J1515" i="18"/>
  <c r="J1516" i="18"/>
  <c r="J1517" i="18"/>
  <c r="J1518" i="18"/>
  <c r="J1520" i="18"/>
  <c r="J1521" i="18"/>
  <c r="J1522" i="18"/>
  <c r="J1523" i="18"/>
  <c r="J1526" i="18"/>
  <c r="J1528" i="18"/>
  <c r="J1531" i="18"/>
  <c r="J1532" i="18"/>
  <c r="J1535" i="18"/>
  <c r="J1537" i="18"/>
  <c r="J1539" i="18"/>
  <c r="J1540" i="18"/>
  <c r="J1542" i="18"/>
  <c r="J1543" i="18"/>
  <c r="J1544" i="18"/>
  <c r="J1545" i="18"/>
  <c r="J1547" i="18"/>
  <c r="J1550" i="18"/>
  <c r="J1551" i="18"/>
  <c r="J1553" i="18"/>
  <c r="J1554" i="18"/>
  <c r="J1555" i="18"/>
  <c r="J1556" i="18"/>
  <c r="J1557" i="18"/>
  <c r="J1558" i="18"/>
  <c r="J1560" i="18"/>
  <c r="J1561" i="18"/>
  <c r="J1562" i="18"/>
  <c r="J1567" i="18"/>
  <c r="J1568" i="18"/>
  <c r="J1569" i="18"/>
  <c r="J1570" i="18"/>
  <c r="J1571" i="18"/>
  <c r="J1578" i="18"/>
  <c r="J1580" i="18"/>
  <c r="J1586" i="18"/>
  <c r="J1589" i="18"/>
  <c r="J1595" i="18"/>
  <c r="J1596" i="18"/>
  <c r="J1597" i="18"/>
  <c r="J1598" i="18"/>
  <c r="J1599" i="18"/>
  <c r="J1604" i="18"/>
  <c r="J1607" i="18"/>
  <c r="J1608" i="18"/>
  <c r="J1609" i="18"/>
  <c r="J1610" i="18"/>
  <c r="J1611" i="18"/>
  <c r="J1613" i="18"/>
  <c r="J1614" i="18"/>
  <c r="J1617" i="18"/>
  <c r="J1618" i="18"/>
  <c r="J1619" i="18"/>
  <c r="J1621" i="18"/>
  <c r="J1625" i="18"/>
  <c r="J1629" i="18"/>
  <c r="J1630" i="18"/>
  <c r="J1631" i="18"/>
  <c r="J1632" i="18"/>
  <c r="J1635" i="18"/>
  <c r="J1637" i="18"/>
  <c r="J1639" i="18"/>
  <c r="J1641" i="18"/>
  <c r="J1642" i="18"/>
  <c r="J1643" i="18"/>
  <c r="J1644" i="18"/>
  <c r="J1646" i="18"/>
  <c r="J1650" i="18"/>
  <c r="J1655" i="18"/>
  <c r="J1656" i="18"/>
  <c r="J1658" i="18"/>
  <c r="J1661" i="18"/>
  <c r="J1662" i="18"/>
  <c r="J1664" i="18"/>
  <c r="J1665" i="18"/>
  <c r="J1667" i="18"/>
  <c r="J1668" i="18"/>
  <c r="J1670" i="18"/>
  <c r="J1672" i="18"/>
  <c r="J1674" i="18"/>
  <c r="J1676" i="18"/>
  <c r="J1678" i="18"/>
  <c r="J1682" i="18"/>
  <c r="J1683" i="18"/>
  <c r="J1689" i="18"/>
  <c r="J1691" i="18"/>
  <c r="J1693" i="18"/>
  <c r="J1694" i="18"/>
  <c r="J1697" i="18"/>
  <c r="J1698" i="18"/>
  <c r="J1699" i="18"/>
  <c r="J1700" i="18"/>
  <c r="J1701" i="18"/>
  <c r="J1702" i="18"/>
  <c r="J1704" i="18"/>
  <c r="J1705" i="18"/>
  <c r="J1707" i="18"/>
  <c r="J1712" i="18"/>
  <c r="J1714" i="18"/>
  <c r="J1717" i="18"/>
  <c r="J1722" i="18"/>
  <c r="J1724" i="18"/>
  <c r="J1726" i="18"/>
  <c r="J1729" i="18"/>
  <c r="J1731" i="18"/>
  <c r="J1733" i="18"/>
  <c r="J1734" i="18"/>
  <c r="J1736" i="18"/>
  <c r="J1739" i="18"/>
  <c r="J1741" i="18"/>
  <c r="J1744" i="18"/>
  <c r="J1749" i="18"/>
  <c r="J1751" i="18"/>
  <c r="J1753" i="18"/>
  <c r="J1757" i="18"/>
  <c r="J1758" i="18"/>
  <c r="J1759" i="18"/>
  <c r="J1760" i="18"/>
  <c r="J1761" i="18"/>
  <c r="J1764" i="18"/>
  <c r="J1765" i="18"/>
  <c r="J1766" i="18"/>
  <c r="J1772" i="18"/>
  <c r="J1774" i="18"/>
  <c r="J1775" i="18"/>
  <c r="J1777" i="18"/>
  <c r="J1779" i="18"/>
  <c r="J1785" i="18"/>
  <c r="J1786" i="18"/>
  <c r="J1787" i="18"/>
  <c r="J1789" i="18"/>
  <c r="J1790" i="18"/>
  <c r="J1791" i="18"/>
  <c r="J1792" i="18"/>
  <c r="J1793" i="18"/>
  <c r="J1794" i="18"/>
  <c r="J1797" i="18"/>
  <c r="J1799" i="18"/>
  <c r="J1801" i="18"/>
  <c r="J1804" i="18"/>
  <c r="J1805" i="18"/>
  <c r="J1806" i="18"/>
  <c r="J1808" i="18"/>
  <c r="J1809" i="18"/>
  <c r="J1810" i="18"/>
  <c r="J1811" i="18"/>
  <c r="J1815" i="18"/>
  <c r="J1818" i="18"/>
  <c r="J1820" i="18"/>
  <c r="J1822" i="18"/>
  <c r="J1823" i="18"/>
  <c r="J1824" i="18"/>
  <c r="J1825" i="18"/>
  <c r="J1827" i="18"/>
  <c r="J1828" i="18"/>
  <c r="J1829" i="18"/>
  <c r="J1830" i="18"/>
  <c r="J1831" i="18"/>
  <c r="J1832" i="18"/>
  <c r="J1834" i="18"/>
  <c r="J1835" i="18"/>
  <c r="J1837" i="18"/>
  <c r="J1838" i="18"/>
  <c r="J1839" i="18"/>
  <c r="J1840" i="18"/>
  <c r="J1844" i="18"/>
  <c r="J1845" i="18"/>
  <c r="J1846" i="18"/>
  <c r="J1848" i="18"/>
  <c r="J1849" i="18"/>
  <c r="J1852" i="18"/>
  <c r="J1855" i="18"/>
  <c r="J1856" i="18"/>
  <c r="J1858" i="18"/>
  <c r="J1862" i="18"/>
  <c r="J1863" i="18"/>
  <c r="J1864" i="18"/>
  <c r="J1865" i="18"/>
  <c r="J1867" i="18"/>
  <c r="J1868" i="18"/>
  <c r="J1869" i="18"/>
  <c r="J1870" i="18"/>
  <c r="J1872" i="18"/>
  <c r="J1873" i="18"/>
  <c r="J1874" i="18"/>
  <c r="J1877" i="18"/>
  <c r="J1879" i="18"/>
  <c r="J1881" i="18"/>
  <c r="J1888" i="18"/>
  <c r="J1889" i="18"/>
  <c r="J1891" i="18"/>
  <c r="J1893" i="18"/>
  <c r="J1894" i="18"/>
  <c r="J1895" i="18"/>
  <c r="J1896" i="18"/>
  <c r="J1900" i="18"/>
  <c r="J1910" i="18"/>
  <c r="J1911" i="18"/>
  <c r="J1914" i="18"/>
  <c r="J1916" i="18"/>
  <c r="J1918" i="18"/>
  <c r="J1923" i="18"/>
  <c r="J1924" i="18"/>
  <c r="J1925" i="18"/>
  <c r="J1926" i="18"/>
  <c r="J1927" i="18"/>
  <c r="J1929" i="18"/>
  <c r="J1930" i="18"/>
  <c r="J1931" i="18"/>
  <c r="J1933" i="18"/>
  <c r="J1934" i="18"/>
  <c r="J1939" i="18"/>
  <c r="J1941" i="18"/>
  <c r="J1943" i="18"/>
  <c r="J1948" i="18"/>
  <c r="J1949" i="18"/>
  <c r="J1950" i="18"/>
  <c r="J1952" i="18"/>
  <c r="J1953" i="18"/>
  <c r="J1956" i="18"/>
  <c r="J1957" i="18"/>
  <c r="J1958" i="18"/>
  <c r="J1959" i="18"/>
  <c r="J1960" i="18"/>
  <c r="J1961" i="18"/>
  <c r="J1962" i="18"/>
  <c r="J1963" i="18"/>
  <c r="J1965" i="18"/>
  <c r="J1966" i="18"/>
  <c r="J1968" i="18"/>
  <c r="J1969" i="18"/>
  <c r="J1972" i="18"/>
  <c r="J1973" i="18"/>
  <c r="J1974" i="18"/>
  <c r="J1975" i="18"/>
  <c r="J1977" i="18"/>
  <c r="J1978" i="18"/>
  <c r="J1980" i="18"/>
  <c r="J1985" i="18"/>
  <c r="J1987" i="18"/>
  <c r="J1990" i="18"/>
  <c r="J1991" i="18"/>
  <c r="J1992" i="18"/>
  <c r="J1994" i="18"/>
  <c r="J1995" i="18"/>
  <c r="J1998" i="18"/>
  <c r="J1999" i="18"/>
  <c r="J2000" i="18"/>
  <c r="J2001" i="18"/>
  <c r="J2006" i="18"/>
  <c r="J2007" i="18"/>
  <c r="J2011" i="18"/>
  <c r="J2012" i="18"/>
  <c r="J2013" i="18"/>
  <c r="J2014" i="18"/>
  <c r="J2015" i="18"/>
  <c r="J2016" i="18"/>
  <c r="J2017" i="18"/>
  <c r="J2018" i="18"/>
  <c r="J2019" i="18"/>
  <c r="J2020" i="18"/>
  <c r="J2021" i="18"/>
  <c r="J2022" i="18"/>
  <c r="J2023" i="18"/>
  <c r="J2025" i="18"/>
  <c r="J2028" i="18"/>
  <c r="J2030" i="18"/>
  <c r="J2031" i="18"/>
  <c r="J2041" i="18"/>
  <c r="J2051" i="18"/>
  <c r="J2052" i="18"/>
  <c r="J2056" i="18"/>
  <c r="J2057" i="18"/>
  <c r="J2058" i="18"/>
  <c r="J2059" i="18"/>
  <c r="J2061" i="18"/>
  <c r="J2062" i="18"/>
  <c r="J2064" i="18"/>
  <c r="J2065" i="18"/>
  <c r="J2066" i="18"/>
  <c r="J2067" i="18"/>
  <c r="J2068" i="18"/>
  <c r="J2072" i="18"/>
  <c r="J2075" i="18"/>
  <c r="J2076" i="18"/>
  <c r="J2077" i="18"/>
  <c r="J2079" i="18"/>
  <c r="J2080" i="18"/>
  <c r="J2082" i="18"/>
  <c r="J2083" i="18"/>
  <c r="J2084" i="18"/>
  <c r="J2085" i="18"/>
  <c r="J2087" i="18"/>
  <c r="J2088" i="18"/>
  <c r="J2091" i="18"/>
  <c r="J2092" i="18"/>
  <c r="J2093" i="18"/>
  <c r="J2095" i="18"/>
  <c r="J2096" i="18"/>
  <c r="J2097" i="18"/>
  <c r="J2103" i="18"/>
  <c r="J2104" i="18"/>
  <c r="J2105" i="18"/>
  <c r="J2106" i="18"/>
  <c r="J2107" i="18"/>
  <c r="J2109" i="18"/>
  <c r="J2110" i="18"/>
  <c r="J2112" i="18"/>
  <c r="J2113" i="18"/>
  <c r="J2118" i="18"/>
  <c r="J2119" i="18"/>
  <c r="J2120" i="18"/>
  <c r="J2121" i="18"/>
  <c r="J2122" i="18"/>
  <c r="J2123" i="18"/>
  <c r="J2125" i="18"/>
  <c r="J2127" i="18"/>
  <c r="J2129" i="18"/>
  <c r="J2131" i="18"/>
  <c r="J2136" i="18"/>
  <c r="J2137" i="18"/>
  <c r="J2139" i="18"/>
  <c r="J2140" i="18"/>
  <c r="J2141" i="18"/>
  <c r="J2142" i="18"/>
  <c r="J2143" i="18"/>
  <c r="J2144" i="18"/>
  <c r="J2145" i="18"/>
  <c r="J28" i="18"/>
  <c r="J72" i="18"/>
  <c r="J77" i="18"/>
  <c r="J88" i="18"/>
  <c r="J94" i="18"/>
  <c r="J95" i="18"/>
  <c r="J100" i="18"/>
  <c r="J101" i="18"/>
  <c r="J108" i="18"/>
  <c r="J109" i="18"/>
  <c r="J110" i="18"/>
  <c r="J119" i="18"/>
  <c r="J120" i="18"/>
  <c r="J121" i="18"/>
  <c r="J122" i="18"/>
  <c r="J123" i="18"/>
  <c r="J124" i="18"/>
  <c r="J125" i="18"/>
  <c r="J129" i="18"/>
  <c r="J130" i="18"/>
  <c r="J131" i="18"/>
  <c r="J132" i="18"/>
  <c r="J134" i="18"/>
  <c r="J135" i="18"/>
  <c r="J136" i="18"/>
  <c r="J137" i="18"/>
  <c r="J141" i="18"/>
  <c r="J142" i="18"/>
  <c r="J147" i="18"/>
  <c r="J155" i="18"/>
  <c r="J156" i="18"/>
  <c r="J162" i="18"/>
  <c r="J164" i="18"/>
  <c r="J168" i="18"/>
  <c r="J184" i="18"/>
  <c r="J189" i="18"/>
  <c r="J190" i="18"/>
  <c r="J196" i="18"/>
  <c r="J215" i="18"/>
  <c r="J216" i="18"/>
  <c r="J237" i="18"/>
  <c r="J238" i="18"/>
  <c r="J246" i="18"/>
  <c r="J255" i="18"/>
  <c r="J273" i="18"/>
  <c r="J275" i="18"/>
  <c r="J282" i="18"/>
  <c r="J329" i="18"/>
  <c r="J330" i="18"/>
  <c r="J331" i="18"/>
  <c r="J335" i="18"/>
  <c r="J336" i="18"/>
  <c r="J346" i="18"/>
  <c r="J347" i="18"/>
  <c r="J348" i="18"/>
  <c r="J349" i="18"/>
  <c r="J353" i="18"/>
  <c r="J354" i="18"/>
  <c r="J375" i="18"/>
  <c r="J380" i="18"/>
  <c r="J391" i="18"/>
  <c r="J402" i="18"/>
  <c r="J403" i="18"/>
  <c r="J404" i="18"/>
  <c r="J411" i="18"/>
  <c r="J412" i="18"/>
  <c r="J421" i="18"/>
  <c r="J422" i="18"/>
  <c r="J429" i="18"/>
  <c r="J430" i="18"/>
  <c r="J436" i="18"/>
  <c r="J439" i="18"/>
  <c r="J440" i="18"/>
  <c r="J441" i="18"/>
  <c r="J442" i="18"/>
  <c r="J444" i="18"/>
  <c r="J445" i="18"/>
  <c r="J446" i="18"/>
  <c r="J447" i="18"/>
  <c r="J450" i="18"/>
  <c r="J453" i="18"/>
  <c r="J458" i="18"/>
  <c r="J476" i="18"/>
  <c r="J531" i="18"/>
  <c r="J537" i="18"/>
  <c r="J595" i="18"/>
  <c r="J596" i="18"/>
  <c r="J598" i="18"/>
  <c r="J619" i="18"/>
  <c r="J623" i="18"/>
  <c r="J624" i="18"/>
  <c r="J649" i="18"/>
  <c r="J650" i="18"/>
  <c r="J696" i="18"/>
  <c r="J703" i="18"/>
  <c r="J704" i="18"/>
  <c r="J706" i="18"/>
  <c r="J708" i="18"/>
  <c r="J710" i="18"/>
  <c r="J712" i="18"/>
  <c r="J718" i="18"/>
  <c r="J719" i="18"/>
  <c r="J720" i="18"/>
  <c r="J721" i="18"/>
  <c r="J722" i="18"/>
  <c r="J728" i="18"/>
  <c r="J729" i="18"/>
  <c r="J757" i="18"/>
  <c r="J787" i="18"/>
  <c r="J791" i="18"/>
  <c r="J795" i="18"/>
  <c r="J805" i="18"/>
  <c r="J809" i="18"/>
  <c r="J834" i="18"/>
  <c r="J846" i="18"/>
  <c r="J864" i="18"/>
  <c r="J865" i="18"/>
  <c r="J876" i="18"/>
  <c r="J877" i="18"/>
  <c r="J892" i="18"/>
  <c r="J893" i="18"/>
  <c r="J898" i="18"/>
  <c r="J911" i="18"/>
  <c r="J918" i="18"/>
  <c r="J923" i="18"/>
  <c r="J935" i="18"/>
  <c r="J942" i="18"/>
  <c r="J948" i="18"/>
  <c r="J949" i="18"/>
  <c r="J956" i="18"/>
  <c r="J957" i="18"/>
  <c r="J967" i="18"/>
  <c r="J969" i="18"/>
  <c r="J970" i="18"/>
  <c r="J971" i="18"/>
  <c r="J972" i="18"/>
  <c r="J978" i="18"/>
  <c r="J979" i="18"/>
  <c r="J980" i="18"/>
  <c r="J982" i="18"/>
  <c r="J987" i="18"/>
  <c r="J1001" i="18"/>
  <c r="J1002" i="18"/>
  <c r="J1008" i="18"/>
  <c r="J1010" i="18"/>
  <c r="J1017" i="18"/>
  <c r="J1020" i="18"/>
  <c r="J1029" i="18"/>
  <c r="J1038" i="18"/>
  <c r="J1045" i="18"/>
  <c r="J1046" i="18"/>
  <c r="J1054" i="18"/>
  <c r="J1066" i="18"/>
  <c r="J1080" i="18"/>
  <c r="J1081" i="18"/>
  <c r="J1096" i="18"/>
  <c r="J1104" i="18"/>
  <c r="J1124" i="18"/>
  <c r="J1126" i="18"/>
  <c r="J1173" i="18"/>
  <c r="J1174" i="18"/>
  <c r="J1175" i="18"/>
  <c r="J1176" i="18"/>
  <c r="J1182" i="18"/>
  <c r="J1183" i="18"/>
  <c r="J1189" i="18"/>
  <c r="J1192" i="18"/>
  <c r="J1213" i="18"/>
  <c r="J1219" i="18"/>
  <c r="J1280" i="18"/>
  <c r="J1285" i="18"/>
  <c r="J1286" i="18"/>
  <c r="J1288" i="18"/>
  <c r="J1314" i="18"/>
  <c r="J1344" i="18"/>
  <c r="J1376" i="18"/>
  <c r="J1377" i="18"/>
  <c r="J1382" i="18"/>
  <c r="J1384" i="18"/>
  <c r="J1391" i="18"/>
  <c r="J1392" i="18"/>
  <c r="J1393" i="18"/>
  <c r="J1394" i="18"/>
  <c r="J1395" i="18"/>
  <c r="J1397" i="18"/>
  <c r="J1398" i="18"/>
  <c r="J1400" i="18"/>
  <c r="J1401" i="18"/>
  <c r="J1405" i="18"/>
  <c r="J1406" i="18"/>
  <c r="J1407" i="18"/>
  <c r="J1408" i="18"/>
  <c r="J1413" i="18"/>
  <c r="J1415" i="18"/>
  <c r="J1419" i="18"/>
  <c r="J1427" i="18"/>
  <c r="J1478" i="18"/>
  <c r="J1536" i="18"/>
  <c r="J1541" i="18"/>
  <c r="J1552" i="18"/>
  <c r="J1563" i="18"/>
  <c r="J1564" i="18"/>
  <c r="J1565" i="18"/>
  <c r="J1572" i="18"/>
  <c r="J1573" i="18"/>
  <c r="J1583" i="18"/>
  <c r="J1584" i="18"/>
  <c r="J1585" i="18"/>
  <c r="J1587" i="18"/>
  <c r="J1588" i="18"/>
  <c r="J1590" i="18"/>
  <c r="J1591" i="18"/>
  <c r="J1592" i="18"/>
  <c r="J1593" i="18"/>
  <c r="J1594" i="18"/>
  <c r="J1600" i="18"/>
  <c r="J1601" i="18"/>
  <c r="J1602" i="18"/>
  <c r="J1603" i="18"/>
  <c r="J1606" i="18"/>
  <c r="J1612" i="18"/>
  <c r="J1615" i="18"/>
  <c r="J1622" i="18"/>
  <c r="J1627" i="18"/>
  <c r="J1647" i="18"/>
  <c r="J1703" i="18"/>
  <c r="J1709" i="18"/>
  <c r="J1767" i="18"/>
  <c r="J1768" i="18"/>
  <c r="J1770" i="18"/>
  <c r="J1807" i="18"/>
  <c r="J1812" i="18"/>
  <c r="J1813" i="18"/>
  <c r="J1843" i="18"/>
  <c r="J1882" i="18"/>
  <c r="J1884" i="18"/>
  <c r="J1902" i="18"/>
  <c r="J1922" i="18"/>
  <c r="J1928" i="18"/>
  <c r="J1935" i="18"/>
  <c r="J1936" i="18"/>
  <c r="J1937" i="18"/>
  <c r="J1938" i="18"/>
  <c r="J1940" i="18"/>
  <c r="J1942" i="18"/>
  <c r="J1944" i="18"/>
  <c r="J1945" i="18"/>
  <c r="J1946" i="18"/>
  <c r="J1947" i="18"/>
  <c r="J1954" i="18"/>
  <c r="J1955" i="18"/>
  <c r="J1970" i="18"/>
  <c r="J1971" i="18"/>
  <c r="J1976" i="18"/>
  <c r="J1981" i="18"/>
  <c r="J1982" i="18"/>
  <c r="J1983" i="18"/>
  <c r="J1993" i="18"/>
  <c r="J2003" i="18"/>
  <c r="J2024" i="18"/>
  <c r="J2040" i="18"/>
  <c r="J2069" i="18"/>
  <c r="J2073" i="18"/>
  <c r="J2074" i="18"/>
  <c r="J2090" i="18"/>
  <c r="J2099" i="18"/>
  <c r="J2100" i="18"/>
  <c r="J2102" i="18"/>
  <c r="J2114" i="18"/>
  <c r="J2115" i="18"/>
  <c r="J2132" i="18"/>
  <c r="J2133" i="18"/>
  <c r="J2134" i="18"/>
  <c r="L112" i="18"/>
  <c r="J112" i="18"/>
  <c r="M112" i="18" l="1"/>
  <c r="J22" i="18"/>
  <c r="J26" i="18"/>
  <c r="J29" i="18"/>
  <c r="J31" i="18"/>
  <c r="J34" i="18"/>
  <c r="J36" i="18"/>
  <c r="J38" i="18"/>
  <c r="J41" i="18"/>
  <c r="J42" i="18"/>
  <c r="J45" i="18"/>
  <c r="J49" i="18"/>
  <c r="J52" i="18"/>
  <c r="J53" i="18"/>
  <c r="J55" i="18"/>
  <c r="J57" i="18"/>
  <c r="J58" i="18"/>
  <c r="J60" i="18"/>
  <c r="J62" i="18"/>
  <c r="J63" i="18"/>
  <c r="J66" i="18"/>
  <c r="J69" i="18"/>
  <c r="J70" i="18"/>
  <c r="J74" i="18"/>
  <c r="J82" i="18"/>
  <c r="J84" i="18"/>
  <c r="J85" i="18"/>
  <c r="J96" i="18"/>
  <c r="J102" i="18"/>
  <c r="J111" i="18"/>
  <c r="J113" i="18"/>
  <c r="J115" i="18"/>
  <c r="J117" i="18"/>
  <c r="J152" i="18"/>
  <c r="J153" i="18"/>
  <c r="J154" i="18"/>
  <c r="J157" i="18"/>
  <c r="J166" i="18"/>
  <c r="J178" i="18"/>
  <c r="J181" i="18"/>
  <c r="J182" i="18"/>
  <c r="J186" i="18"/>
  <c r="J188" i="18"/>
  <c r="J192" i="18"/>
  <c r="J198" i="18"/>
  <c r="J201" i="18"/>
  <c r="J204" i="18"/>
  <c r="J208" i="18"/>
  <c r="J213" i="18"/>
  <c r="J214" i="18"/>
  <c r="J219" i="18"/>
  <c r="J221" i="18"/>
  <c r="J225" i="18"/>
  <c r="J230" i="18"/>
  <c r="J233" i="18"/>
  <c r="J235" i="18"/>
  <c r="J239" i="18"/>
  <c r="J241" i="18"/>
  <c r="J244" i="18"/>
  <c r="J247" i="18"/>
  <c r="J248" i="18"/>
  <c r="J250" i="18"/>
  <c r="J252" i="18"/>
  <c r="J254" i="18"/>
  <c r="J256" i="18"/>
  <c r="J261" i="18"/>
  <c r="J262" i="18"/>
  <c r="J265" i="18"/>
  <c r="J269" i="18"/>
  <c r="J271" i="18"/>
  <c r="J276" i="18"/>
  <c r="J277" i="18"/>
  <c r="J280" i="18"/>
  <c r="J283" i="18"/>
  <c r="J284" i="18"/>
  <c r="J286" i="18"/>
  <c r="J289" i="18"/>
  <c r="J292" i="18"/>
  <c r="J295" i="18"/>
  <c r="J297" i="18"/>
  <c r="J298" i="18"/>
  <c r="J301" i="18"/>
  <c r="J304" i="18"/>
  <c r="J307" i="18"/>
  <c r="J309" i="18"/>
  <c r="J311" i="18"/>
  <c r="J313" i="18"/>
  <c r="J315" i="18"/>
  <c r="J317" i="18"/>
  <c r="J318" i="18"/>
  <c r="J323" i="18"/>
  <c r="J326" i="18"/>
  <c r="J327" i="18"/>
  <c r="J328" i="18"/>
  <c r="J345" i="18"/>
  <c r="J363" i="18"/>
  <c r="J364" i="18"/>
  <c r="J366" i="18"/>
  <c r="J368" i="18"/>
  <c r="J369" i="18"/>
  <c r="J372" i="18"/>
  <c r="J373" i="18"/>
  <c r="J377" i="18"/>
  <c r="J385" i="18"/>
  <c r="J387" i="18"/>
  <c r="J388" i="18"/>
  <c r="J398" i="18"/>
  <c r="J405" i="18"/>
  <c r="J413" i="18"/>
  <c r="J414" i="18"/>
  <c r="J416" i="18"/>
  <c r="J418" i="18"/>
  <c r="J420" i="18"/>
  <c r="J451" i="18"/>
  <c r="J454" i="18"/>
  <c r="J455" i="18"/>
  <c r="J457" i="18"/>
  <c r="J459" i="18"/>
  <c r="J464" i="18"/>
  <c r="J465" i="18"/>
  <c r="J467" i="18"/>
  <c r="J469" i="18"/>
  <c r="J471" i="18"/>
  <c r="J474" i="18"/>
  <c r="J477" i="18"/>
  <c r="J478" i="18"/>
  <c r="J480" i="18"/>
  <c r="J483" i="18"/>
  <c r="J486" i="18"/>
  <c r="J488" i="18"/>
  <c r="J489" i="18"/>
  <c r="J492" i="18"/>
  <c r="J495" i="18"/>
  <c r="J498" i="18"/>
  <c r="J500" i="18"/>
  <c r="J502" i="18"/>
  <c r="J504" i="18"/>
  <c r="J506" i="18"/>
  <c r="J508" i="18"/>
  <c r="J509" i="18"/>
  <c r="J512" i="18"/>
  <c r="J515" i="18"/>
  <c r="J516" i="18"/>
  <c r="J518" i="18"/>
  <c r="J520" i="18"/>
  <c r="J523" i="18"/>
  <c r="J524" i="18"/>
  <c r="J534" i="18"/>
  <c r="J536" i="18"/>
  <c r="J538" i="18"/>
  <c r="J539" i="18"/>
  <c r="J541" i="18"/>
  <c r="J543" i="18"/>
  <c r="J544" i="18"/>
  <c r="J548" i="18"/>
  <c r="J549" i="18"/>
  <c r="J551" i="18"/>
  <c r="J553" i="18"/>
  <c r="J555" i="18"/>
  <c r="J556" i="18"/>
  <c r="J558" i="18"/>
  <c r="J560" i="18"/>
  <c r="J563" i="18"/>
  <c r="J565" i="18"/>
  <c r="J566" i="18"/>
  <c r="J568" i="18"/>
  <c r="J570" i="18"/>
  <c r="J571" i="18"/>
  <c r="J575" i="18"/>
  <c r="J576" i="18"/>
  <c r="J578" i="18"/>
  <c r="J580" i="18"/>
  <c r="J582" i="18"/>
  <c r="J583" i="18"/>
  <c r="J584" i="18"/>
  <c r="J590" i="18"/>
  <c r="J591" i="18"/>
  <c r="J597" i="18"/>
  <c r="J599" i="18"/>
  <c r="J601" i="18"/>
  <c r="J604" i="18"/>
  <c r="J606" i="18"/>
  <c r="J608" i="18"/>
  <c r="J609" i="18"/>
  <c r="J612" i="18"/>
  <c r="J613" i="18"/>
  <c r="J641" i="18"/>
  <c r="J642" i="18"/>
  <c r="J644" i="18"/>
  <c r="J646" i="18"/>
  <c r="J653" i="18"/>
  <c r="J656" i="18"/>
  <c r="J661" i="18"/>
  <c r="J666" i="18"/>
  <c r="J669" i="18"/>
  <c r="J671" i="18"/>
  <c r="J672" i="18"/>
  <c r="J674" i="18"/>
  <c r="J676" i="18"/>
  <c r="J679" i="18"/>
  <c r="J681" i="18"/>
  <c r="J683" i="18"/>
  <c r="J686" i="18"/>
  <c r="J689" i="18"/>
  <c r="J690" i="18"/>
  <c r="J692" i="18"/>
  <c r="J694" i="18"/>
  <c r="J697" i="18"/>
  <c r="J700" i="18"/>
  <c r="J702" i="18"/>
  <c r="J714" i="18"/>
  <c r="J716" i="18"/>
  <c r="J717" i="18"/>
  <c r="J742" i="18"/>
  <c r="J743" i="18"/>
  <c r="J744" i="18"/>
  <c r="J748" i="18"/>
  <c r="J754" i="18"/>
  <c r="J756" i="18"/>
  <c r="J758" i="18"/>
  <c r="J759" i="18"/>
  <c r="J762" i="18"/>
  <c r="J766" i="18"/>
  <c r="J768" i="18"/>
  <c r="J772" i="18"/>
  <c r="J774" i="18"/>
  <c r="J777" i="18"/>
  <c r="J778" i="18"/>
  <c r="J824" i="18"/>
  <c r="J837" i="18"/>
  <c r="J849" i="18"/>
  <c r="J850" i="18"/>
  <c r="J852" i="18"/>
  <c r="J854" i="18"/>
  <c r="J856" i="18"/>
  <c r="J857" i="18"/>
  <c r="J866" i="18"/>
  <c r="J868" i="18"/>
  <c r="J869" i="18"/>
  <c r="J878" i="18"/>
  <c r="J880" i="18"/>
  <c r="J881" i="18"/>
  <c r="J894" i="18"/>
  <c r="J896" i="18"/>
  <c r="J897" i="18"/>
  <c r="J901" i="18"/>
  <c r="J903" i="18"/>
  <c r="J904" i="18"/>
  <c r="J906" i="18"/>
  <c r="J908" i="18"/>
  <c r="J909" i="18"/>
  <c r="J912" i="18"/>
  <c r="J915" i="18"/>
  <c r="J916" i="18"/>
  <c r="J920" i="18"/>
  <c r="J929" i="18"/>
  <c r="J931" i="18"/>
  <c r="J932" i="18"/>
  <c r="J944" i="18"/>
  <c r="J950" i="18"/>
  <c r="J958" i="18"/>
  <c r="J961" i="18"/>
  <c r="J963" i="18"/>
  <c r="J965" i="18"/>
  <c r="J998" i="18"/>
  <c r="J999" i="18"/>
  <c r="J1000" i="18"/>
  <c r="J1004" i="18"/>
  <c r="J1012" i="18"/>
  <c r="J1019" i="18"/>
  <c r="J1021" i="18"/>
  <c r="J1030" i="18"/>
  <c r="J1032" i="18"/>
  <c r="J1035" i="18"/>
  <c r="J1036" i="18"/>
  <c r="J1040" i="18"/>
  <c r="J1044" i="18"/>
  <c r="J1050" i="18"/>
  <c r="J1057" i="18"/>
  <c r="J1060" i="18"/>
  <c r="J1063" i="18"/>
  <c r="J1064" i="18"/>
  <c r="J1069" i="18"/>
  <c r="J1073" i="18"/>
  <c r="J1075" i="18"/>
  <c r="J1079" i="18"/>
  <c r="J1083" i="18"/>
  <c r="J1088" i="18"/>
  <c r="J1093" i="18"/>
  <c r="J1098" i="18"/>
  <c r="J1099" i="18"/>
  <c r="J1101" i="18"/>
  <c r="J1103" i="18"/>
  <c r="J1105" i="18"/>
  <c r="J1110" i="18"/>
  <c r="J1111" i="18"/>
  <c r="J1114" i="18"/>
  <c r="J1118" i="18"/>
  <c r="J1120" i="18"/>
  <c r="J1122" i="18"/>
  <c r="J1127" i="18"/>
  <c r="J1130" i="18"/>
  <c r="J1131" i="18"/>
  <c r="J1133" i="18"/>
  <c r="J1136" i="18"/>
  <c r="J1139" i="18"/>
  <c r="J1142" i="18"/>
  <c r="J1143" i="18"/>
  <c r="J1146" i="18"/>
  <c r="J1149" i="18"/>
  <c r="J1152" i="18"/>
  <c r="J1154" i="18"/>
  <c r="J1156" i="18"/>
  <c r="J1158" i="18"/>
  <c r="J1160" i="18"/>
  <c r="J1162" i="18"/>
  <c r="J1163" i="18"/>
  <c r="J1167" i="18"/>
  <c r="J1170" i="18"/>
  <c r="J1171" i="18"/>
  <c r="J1172" i="18"/>
  <c r="J1197" i="18"/>
  <c r="J1198" i="18"/>
  <c r="J1200" i="18"/>
  <c r="J1202" i="18"/>
  <c r="J1205" i="18"/>
  <c r="J1206" i="18"/>
  <c r="J1216" i="18"/>
  <c r="J1218" i="18"/>
  <c r="J1220" i="18"/>
  <c r="J1221" i="18"/>
  <c r="J1223" i="18"/>
  <c r="J1225" i="18"/>
  <c r="J1226" i="18"/>
  <c r="J1230" i="18"/>
  <c r="J1231" i="18"/>
  <c r="J1233" i="18"/>
  <c r="J1235" i="18"/>
  <c r="J1237" i="18"/>
  <c r="J1238" i="18"/>
  <c r="J1240" i="18"/>
  <c r="J1242" i="18"/>
  <c r="J1245" i="18"/>
  <c r="J1247" i="18"/>
  <c r="J1248" i="18"/>
  <c r="J1250" i="18"/>
  <c r="J1252" i="18"/>
  <c r="J1253" i="18"/>
  <c r="J1257" i="18"/>
  <c r="J1258" i="18"/>
  <c r="J1260" i="18"/>
  <c r="J1262" i="18"/>
  <c r="J1264" i="18"/>
  <c r="J1265" i="18"/>
  <c r="J1266" i="18"/>
  <c r="J1272" i="18"/>
  <c r="J1273" i="18"/>
  <c r="J1281" i="18"/>
  <c r="J1287" i="18"/>
  <c r="J1289" i="18"/>
  <c r="J1291" i="18"/>
  <c r="J1293" i="18"/>
  <c r="J1296" i="18"/>
  <c r="J1298" i="18"/>
  <c r="J1300" i="18"/>
  <c r="J1302" i="18"/>
  <c r="J1303" i="18"/>
  <c r="J1308" i="18"/>
  <c r="J1313" i="18"/>
  <c r="J1317" i="18"/>
  <c r="J1320" i="18"/>
  <c r="J1325" i="18"/>
  <c r="J1328" i="18"/>
  <c r="J1329" i="18"/>
  <c r="J1332" i="18"/>
  <c r="J1335" i="18"/>
  <c r="J1336" i="18"/>
  <c r="J1338" i="18"/>
  <c r="J1340" i="18"/>
  <c r="J1345" i="18"/>
  <c r="J1346" i="18"/>
  <c r="J1350" i="18"/>
  <c r="J1359" i="18"/>
  <c r="J1361" i="18"/>
  <c r="J1362" i="18"/>
  <c r="J1372" i="18"/>
  <c r="J1378" i="18"/>
  <c r="J1385" i="18"/>
  <c r="J1387" i="18"/>
  <c r="J1389" i="18"/>
  <c r="J1390" i="18"/>
  <c r="J1432" i="18"/>
  <c r="J1472" i="18"/>
  <c r="J1475" i="18"/>
  <c r="J1477" i="18"/>
  <c r="J1479" i="18"/>
  <c r="J1484" i="18"/>
  <c r="J1488" i="18"/>
  <c r="J1491" i="18"/>
  <c r="J1497" i="18"/>
  <c r="J1500" i="18"/>
  <c r="J1505" i="18"/>
  <c r="J1508" i="18"/>
  <c r="J1519" i="18"/>
  <c r="J1524" i="18"/>
  <c r="J1525" i="18"/>
  <c r="J1527" i="18"/>
  <c r="J1529" i="18"/>
  <c r="J1530" i="18"/>
  <c r="J1533" i="18"/>
  <c r="J1534" i="18"/>
  <c r="J1538" i="18"/>
  <c r="J1546" i="18"/>
  <c r="J1548" i="18"/>
  <c r="J1549" i="18"/>
  <c r="J1559" i="18"/>
  <c r="J1566" i="18"/>
  <c r="J1574" i="18"/>
  <c r="J1575" i="18"/>
  <c r="J1577" i="18"/>
  <c r="J1579" i="18"/>
  <c r="J1581" i="18"/>
  <c r="J1582" i="18"/>
  <c r="J1620" i="18"/>
  <c r="J1623" i="18"/>
  <c r="J1624" i="18"/>
  <c r="J1626" i="18"/>
  <c r="J1628" i="18"/>
  <c r="J1633" i="18"/>
  <c r="J1634" i="18"/>
  <c r="J1636" i="18"/>
  <c r="J1638" i="18"/>
  <c r="J1640" i="18"/>
  <c r="J1645" i="18"/>
  <c r="J1648" i="18"/>
  <c r="J1649" i="18"/>
  <c r="J1651" i="18"/>
  <c r="J1654" i="18"/>
  <c r="J1657" i="18"/>
  <c r="J1659" i="18"/>
  <c r="J1660" i="18"/>
  <c r="J1663" i="18"/>
  <c r="J1666" i="18"/>
  <c r="J1669" i="18"/>
  <c r="J1671" i="18"/>
  <c r="J1673" i="18"/>
  <c r="J1675" i="18"/>
  <c r="J1677" i="18"/>
  <c r="J1679" i="18"/>
  <c r="J1680" i="18"/>
  <c r="J1684" i="18"/>
  <c r="J1687" i="18"/>
  <c r="J1688" i="18"/>
  <c r="J1690" i="18"/>
  <c r="J1692" i="18"/>
  <c r="J1695" i="18"/>
  <c r="J1696" i="18"/>
  <c r="J1706" i="18"/>
  <c r="J1708" i="18"/>
  <c r="J1710" i="18"/>
  <c r="J1711" i="18"/>
  <c r="J1713" i="18"/>
  <c r="J1715" i="18"/>
  <c r="J1716" i="18"/>
  <c r="J1720" i="18"/>
  <c r="J1721" i="18"/>
  <c r="J1723" i="18"/>
  <c r="J1725" i="18"/>
  <c r="J1727" i="18"/>
  <c r="J1728" i="18"/>
  <c r="J1730" i="18"/>
  <c r="J1732" i="18"/>
  <c r="J1735" i="18"/>
  <c r="J1737" i="18"/>
  <c r="J1738" i="18"/>
  <c r="J1740" i="18"/>
  <c r="J1742" i="18"/>
  <c r="J1743" i="18"/>
  <c r="J1747" i="18"/>
  <c r="J1748" i="18"/>
  <c r="J1750" i="18"/>
  <c r="J1752" i="18"/>
  <c r="J1754" i="18"/>
  <c r="J1755" i="18"/>
  <c r="J1756" i="18"/>
  <c r="J1762" i="18"/>
  <c r="J1763" i="18"/>
  <c r="J1769" i="18"/>
  <c r="J1771" i="18"/>
  <c r="J1773" i="18"/>
  <c r="J1776" i="18"/>
  <c r="J1778" i="18"/>
  <c r="J1780" i="18"/>
  <c r="J1782" i="18"/>
  <c r="J1783" i="18"/>
  <c r="J1784" i="18"/>
  <c r="J1788" i="18"/>
  <c r="J1795" i="18"/>
  <c r="J1796" i="18"/>
  <c r="J1798" i="18"/>
  <c r="J1800" i="18"/>
  <c r="J1802" i="18"/>
  <c r="J1803" i="18"/>
  <c r="J1814" i="18"/>
  <c r="J1816" i="18"/>
  <c r="J1817" i="18"/>
  <c r="J1819" i="18"/>
  <c r="J1821" i="18"/>
  <c r="J1826" i="18"/>
  <c r="J1833" i="18"/>
  <c r="J1836" i="18"/>
  <c r="J1841" i="18"/>
  <c r="J1847" i="18"/>
  <c r="J1851" i="18"/>
  <c r="J1853" i="18"/>
  <c r="J1854" i="18"/>
  <c r="J1857" i="18"/>
  <c r="J1859" i="18"/>
  <c r="J1861" i="18"/>
  <c r="J1866" i="18"/>
  <c r="J1871" i="18"/>
  <c r="J1875" i="18"/>
  <c r="J1876" i="18"/>
  <c r="J1878" i="18"/>
  <c r="J1880" i="18"/>
  <c r="J1883" i="18"/>
  <c r="J1886" i="18"/>
  <c r="J1887" i="18"/>
  <c r="J1890" i="18"/>
  <c r="J1892" i="18"/>
  <c r="J1897" i="18"/>
  <c r="J1899" i="18"/>
  <c r="J1901" i="18"/>
  <c r="J1903" i="18"/>
  <c r="J1904" i="18"/>
  <c r="J1909" i="18"/>
  <c r="J1912" i="18"/>
  <c r="J1913" i="18"/>
  <c r="J1915" i="18"/>
  <c r="J1917" i="18"/>
  <c r="J1919" i="18"/>
  <c r="J1920" i="18"/>
  <c r="J1921" i="18"/>
  <c r="J1951" i="18"/>
  <c r="J1964" i="18"/>
  <c r="J1979" i="18"/>
  <c r="J2004" i="18"/>
  <c r="J2005" i="18"/>
  <c r="J2008" i="18"/>
  <c r="J2009" i="18"/>
  <c r="J2049" i="18"/>
  <c r="J2050" i="18"/>
  <c r="J2053" i="18"/>
  <c r="J2054" i="18"/>
  <c r="J2055" i="18"/>
  <c r="J2060" i="18"/>
  <c r="J2063" i="18"/>
  <c r="J2070" i="18"/>
  <c r="J2071" i="18"/>
  <c r="J2078" i="18"/>
  <c r="J2086" i="18"/>
  <c r="J2089" i="18"/>
  <c r="J2094" i="18"/>
  <c r="J2098" i="18"/>
  <c r="J2101" i="18"/>
  <c r="J2108" i="18"/>
  <c r="J2111" i="18"/>
  <c r="J2116" i="18"/>
  <c r="J2117" i="18"/>
  <c r="J2124" i="18"/>
  <c r="J2126" i="18"/>
  <c r="J2128" i="18"/>
  <c r="J2130" i="18"/>
  <c r="J2135" i="18"/>
  <c r="L22" i="18"/>
  <c r="L26" i="18"/>
  <c r="L29" i="18"/>
  <c r="L31" i="18"/>
  <c r="L34" i="18"/>
  <c r="L36" i="18"/>
  <c r="L38" i="18"/>
  <c r="L41" i="18"/>
  <c r="L42" i="18"/>
  <c r="L45" i="18"/>
  <c r="L49" i="18"/>
  <c r="L52" i="18"/>
  <c r="L53" i="18"/>
  <c r="L55" i="18"/>
  <c r="L57" i="18"/>
  <c r="L58" i="18"/>
  <c r="L60" i="18"/>
  <c r="L62" i="18"/>
  <c r="L63" i="18"/>
  <c r="L66" i="18"/>
  <c r="L69" i="18"/>
  <c r="L70" i="18"/>
  <c r="L74" i="18"/>
  <c r="L82" i="18"/>
  <c r="L84" i="18"/>
  <c r="L85" i="18"/>
  <c r="L96" i="18"/>
  <c r="L102" i="18"/>
  <c r="L111" i="18"/>
  <c r="L113" i="18"/>
  <c r="L115" i="18"/>
  <c r="L117" i="18"/>
  <c r="L152" i="18"/>
  <c r="L153" i="18"/>
  <c r="L154" i="18"/>
  <c r="L157" i="18"/>
  <c r="L166" i="18"/>
  <c r="L178" i="18"/>
  <c r="L181" i="18"/>
  <c r="L182" i="18"/>
  <c r="L186" i="18"/>
  <c r="L188" i="18"/>
  <c r="L192" i="18"/>
  <c r="L198" i="18"/>
  <c r="L201" i="18"/>
  <c r="L204" i="18"/>
  <c r="L208" i="18"/>
  <c r="L213" i="18"/>
  <c r="L214" i="18"/>
  <c r="L219" i="18"/>
  <c r="L221" i="18"/>
  <c r="L225" i="18"/>
  <c r="L230" i="18"/>
  <c r="L233" i="18"/>
  <c r="L235" i="18"/>
  <c r="L239" i="18"/>
  <c r="L241" i="18"/>
  <c r="L244" i="18"/>
  <c r="L247" i="18"/>
  <c r="L248" i="18"/>
  <c r="L250" i="18"/>
  <c r="L252" i="18"/>
  <c r="L254" i="18"/>
  <c r="L256" i="18"/>
  <c r="L261" i="18"/>
  <c r="L262" i="18"/>
  <c r="L265" i="18"/>
  <c r="L269" i="18"/>
  <c r="L271" i="18"/>
  <c r="L276" i="18"/>
  <c r="L277" i="18"/>
  <c r="L280" i="18"/>
  <c r="L283" i="18"/>
  <c r="L284" i="18"/>
  <c r="L286" i="18"/>
  <c r="L289" i="18"/>
  <c r="L292" i="18"/>
  <c r="L295" i="18"/>
  <c r="L297" i="18"/>
  <c r="L298" i="18"/>
  <c r="L301" i="18"/>
  <c r="L304" i="18"/>
  <c r="L307" i="18"/>
  <c r="L309" i="18"/>
  <c r="L311" i="18"/>
  <c r="L313" i="18"/>
  <c r="L315" i="18"/>
  <c r="L317" i="18"/>
  <c r="L318" i="18"/>
  <c r="L323" i="18"/>
  <c r="L326" i="18"/>
  <c r="L327" i="18"/>
  <c r="L328" i="18"/>
  <c r="L345" i="18"/>
  <c r="L363" i="18"/>
  <c r="L364" i="18"/>
  <c r="L366" i="18"/>
  <c r="L368" i="18"/>
  <c r="L369" i="18"/>
  <c r="L372" i="18"/>
  <c r="L373" i="18"/>
  <c r="L377" i="18"/>
  <c r="L385" i="18"/>
  <c r="L387" i="18"/>
  <c r="L388" i="18"/>
  <c r="L398" i="18"/>
  <c r="L405" i="18"/>
  <c r="L413" i="18"/>
  <c r="L414" i="18"/>
  <c r="L416" i="18"/>
  <c r="L418" i="18"/>
  <c r="L420" i="18"/>
  <c r="L451" i="18"/>
  <c r="L454" i="18"/>
  <c r="L455" i="18"/>
  <c r="L457" i="18"/>
  <c r="L459" i="18"/>
  <c r="L464" i="18"/>
  <c r="L465" i="18"/>
  <c r="L467" i="18"/>
  <c r="L469" i="18"/>
  <c r="L471" i="18"/>
  <c r="L474" i="18"/>
  <c r="L477" i="18"/>
  <c r="L478" i="18"/>
  <c r="L480" i="18"/>
  <c r="L483" i="18"/>
  <c r="L486" i="18"/>
  <c r="L488" i="18"/>
  <c r="L489" i="18"/>
  <c r="L492" i="18"/>
  <c r="L495" i="18"/>
  <c r="L498" i="18"/>
  <c r="L500" i="18"/>
  <c r="L502" i="18"/>
  <c r="L504" i="18"/>
  <c r="L506" i="18"/>
  <c r="L508" i="18"/>
  <c r="L509" i="18"/>
  <c r="L512" i="18"/>
  <c r="L515" i="18"/>
  <c r="L516" i="18"/>
  <c r="L518" i="18"/>
  <c r="L520" i="18"/>
  <c r="L523" i="18"/>
  <c r="L524" i="18"/>
  <c r="L534" i="18"/>
  <c r="L536" i="18"/>
  <c r="L538" i="18"/>
  <c r="L539" i="18"/>
  <c r="L541" i="18"/>
  <c r="L543" i="18"/>
  <c r="L544" i="18"/>
  <c r="L548" i="18"/>
  <c r="L549" i="18"/>
  <c r="L551" i="18"/>
  <c r="L553" i="18"/>
  <c r="L555" i="18"/>
  <c r="L556" i="18"/>
  <c r="L558" i="18"/>
  <c r="L560" i="18"/>
  <c r="L563" i="18"/>
  <c r="L565" i="18"/>
  <c r="L566" i="18"/>
  <c r="L568" i="18"/>
  <c r="L570" i="18"/>
  <c r="L571" i="18"/>
  <c r="L575" i="18"/>
  <c r="L576" i="18"/>
  <c r="L578" i="18"/>
  <c r="L580" i="18"/>
  <c r="L582" i="18"/>
  <c r="L583" i="18"/>
  <c r="L584" i="18"/>
  <c r="L590" i="18"/>
  <c r="L591" i="18"/>
  <c r="L597" i="18"/>
  <c r="L599" i="18"/>
  <c r="L601" i="18"/>
  <c r="L604" i="18"/>
  <c r="L606" i="18"/>
  <c r="L608" i="18"/>
  <c r="L609" i="18"/>
  <c r="L612" i="18"/>
  <c r="L613" i="18"/>
  <c r="L641" i="18"/>
  <c r="L642" i="18"/>
  <c r="L644" i="18"/>
  <c r="L646" i="18"/>
  <c r="L653" i="18"/>
  <c r="L656" i="18"/>
  <c r="L661" i="18"/>
  <c r="L666" i="18"/>
  <c r="L669" i="18"/>
  <c r="L671" i="18"/>
  <c r="L672" i="18"/>
  <c r="L674" i="18"/>
  <c r="L676" i="18"/>
  <c r="L679" i="18"/>
  <c r="L681" i="18"/>
  <c r="L683" i="18"/>
  <c r="L686" i="18"/>
  <c r="L689" i="18"/>
  <c r="L690" i="18"/>
  <c r="L692" i="18"/>
  <c r="L694" i="18"/>
  <c r="L697" i="18"/>
  <c r="L700" i="18"/>
  <c r="L702" i="18"/>
  <c r="L714" i="18"/>
  <c r="L716" i="18"/>
  <c r="L717" i="18"/>
  <c r="L742" i="18"/>
  <c r="L743" i="18"/>
  <c r="L744" i="18"/>
  <c r="L748" i="18"/>
  <c r="L754" i="18"/>
  <c r="L756" i="18"/>
  <c r="L758" i="18"/>
  <c r="L759" i="18"/>
  <c r="L762" i="18"/>
  <c r="L766" i="18"/>
  <c r="L768" i="18"/>
  <c r="L772" i="18"/>
  <c r="L774" i="18"/>
  <c r="L777" i="18"/>
  <c r="L778" i="18"/>
  <c r="L824" i="18"/>
  <c r="L837" i="18"/>
  <c r="L849" i="18"/>
  <c r="L850" i="18"/>
  <c r="L852" i="18"/>
  <c r="L854" i="18"/>
  <c r="L856" i="18"/>
  <c r="L857" i="18"/>
  <c r="L866" i="18"/>
  <c r="L868" i="18"/>
  <c r="L869" i="18"/>
  <c r="L878" i="18"/>
  <c r="L880" i="18"/>
  <c r="L881" i="18"/>
  <c r="L894" i="18"/>
  <c r="L896" i="18"/>
  <c r="L897" i="18"/>
  <c r="L901" i="18"/>
  <c r="L903" i="18"/>
  <c r="L904" i="18"/>
  <c r="L906" i="18"/>
  <c r="L908" i="18"/>
  <c r="L909" i="18"/>
  <c r="L912" i="18"/>
  <c r="L915" i="18"/>
  <c r="L916" i="18"/>
  <c r="L920" i="18"/>
  <c r="L929" i="18"/>
  <c r="L931" i="18"/>
  <c r="L932" i="18"/>
  <c r="L944" i="18"/>
  <c r="L950" i="18"/>
  <c r="L958" i="18"/>
  <c r="L961" i="18"/>
  <c r="L963" i="18"/>
  <c r="L965" i="18"/>
  <c r="L998" i="18"/>
  <c r="L999" i="18"/>
  <c r="L1000" i="18"/>
  <c r="L1004" i="18"/>
  <c r="L1012" i="18"/>
  <c r="L1019" i="18"/>
  <c r="L1021" i="18"/>
  <c r="L1030" i="18"/>
  <c r="L1032" i="18"/>
  <c r="L1035" i="18"/>
  <c r="L1036" i="18"/>
  <c r="L1040" i="18"/>
  <c r="L1044" i="18"/>
  <c r="L1050" i="18"/>
  <c r="L1057" i="18"/>
  <c r="L1060" i="18"/>
  <c r="L1063" i="18"/>
  <c r="L1064" i="18"/>
  <c r="L1069" i="18"/>
  <c r="L1073" i="18"/>
  <c r="L1075" i="18"/>
  <c r="L1079" i="18"/>
  <c r="L1083" i="18"/>
  <c r="L1088" i="18"/>
  <c r="L1093" i="18"/>
  <c r="L1098" i="18"/>
  <c r="L1099" i="18"/>
  <c r="L1101" i="18"/>
  <c r="L1103" i="18"/>
  <c r="L1105" i="18"/>
  <c r="L1110" i="18"/>
  <c r="L1111" i="18"/>
  <c r="L1114" i="18"/>
  <c r="L1118" i="18"/>
  <c r="L1120" i="18"/>
  <c r="L1122" i="18"/>
  <c r="L1127" i="18"/>
  <c r="L1130" i="18"/>
  <c r="L1131" i="18"/>
  <c r="L1133" i="18"/>
  <c r="L1136" i="18"/>
  <c r="L1139" i="18"/>
  <c r="L1142" i="18"/>
  <c r="L1143" i="18"/>
  <c r="L1146" i="18"/>
  <c r="L1149" i="18"/>
  <c r="L1152" i="18"/>
  <c r="L1154" i="18"/>
  <c r="L1156" i="18"/>
  <c r="L1158" i="18"/>
  <c r="L1160" i="18"/>
  <c r="L1162" i="18"/>
  <c r="L1163" i="18"/>
  <c r="L1167" i="18"/>
  <c r="L1170" i="18"/>
  <c r="L1171" i="18"/>
  <c r="L1172" i="18"/>
  <c r="L1197" i="18"/>
  <c r="L1198" i="18"/>
  <c r="L1200" i="18"/>
  <c r="L1202" i="18"/>
  <c r="L1205" i="18"/>
  <c r="L1206" i="18"/>
  <c r="L1216" i="18"/>
  <c r="L1218" i="18"/>
  <c r="L1220" i="18"/>
  <c r="L1221" i="18"/>
  <c r="L1223" i="18"/>
  <c r="L1225" i="18"/>
  <c r="L1226" i="18"/>
  <c r="L1230" i="18"/>
  <c r="L1231" i="18"/>
  <c r="L1233" i="18"/>
  <c r="L1235" i="18"/>
  <c r="L1237" i="18"/>
  <c r="L1238" i="18"/>
  <c r="L1240" i="18"/>
  <c r="L1242" i="18"/>
  <c r="L1245" i="18"/>
  <c r="L1247" i="18"/>
  <c r="L1248" i="18"/>
  <c r="L1250" i="18"/>
  <c r="L1252" i="18"/>
  <c r="L1253" i="18"/>
  <c r="L1257" i="18"/>
  <c r="L1258" i="18"/>
  <c r="L1260" i="18"/>
  <c r="L1262" i="18"/>
  <c r="L1264" i="18"/>
  <c r="L1265" i="18"/>
  <c r="L1266" i="18"/>
  <c r="L1272" i="18"/>
  <c r="L1273" i="18"/>
  <c r="L1281" i="18"/>
  <c r="L1287" i="18"/>
  <c r="L1289" i="18"/>
  <c r="L1291" i="18"/>
  <c r="L1293" i="18"/>
  <c r="L1296" i="18"/>
  <c r="L1298" i="18"/>
  <c r="L1300" i="18"/>
  <c r="L1302" i="18"/>
  <c r="L1303" i="18"/>
  <c r="L1308" i="18"/>
  <c r="L1313" i="18"/>
  <c r="L1317" i="18"/>
  <c r="L1320" i="18"/>
  <c r="L1325" i="18"/>
  <c r="L1328" i="18"/>
  <c r="L1329" i="18"/>
  <c r="L1332" i="18"/>
  <c r="L1335" i="18"/>
  <c r="L1336" i="18"/>
  <c r="L1338" i="18"/>
  <c r="L1340" i="18"/>
  <c r="L1345" i="18"/>
  <c r="L1346" i="18"/>
  <c r="L1350" i="18"/>
  <c r="L1359" i="18"/>
  <c r="L1361" i="18"/>
  <c r="L1362" i="18"/>
  <c r="L1372" i="18"/>
  <c r="L1378" i="18"/>
  <c r="L1385" i="18"/>
  <c r="L1387" i="18"/>
  <c r="L1389" i="18"/>
  <c r="L1390" i="18"/>
  <c r="L1432" i="18"/>
  <c r="L1472" i="18"/>
  <c r="L1475" i="18"/>
  <c r="L1477" i="18"/>
  <c r="L1479" i="18"/>
  <c r="L1484" i="18"/>
  <c r="L1488" i="18"/>
  <c r="L1491" i="18"/>
  <c r="L1497" i="18"/>
  <c r="L1500" i="18"/>
  <c r="L1505" i="18"/>
  <c r="L1508" i="18"/>
  <c r="L1519" i="18"/>
  <c r="L1524" i="18"/>
  <c r="L1525" i="18"/>
  <c r="L1527" i="18"/>
  <c r="L1529" i="18"/>
  <c r="L1530" i="18"/>
  <c r="L1533" i="18"/>
  <c r="L1534" i="18"/>
  <c r="L1538" i="18"/>
  <c r="L1546" i="18"/>
  <c r="L1548" i="18"/>
  <c r="L1549" i="18"/>
  <c r="L1559" i="18"/>
  <c r="L1566" i="18"/>
  <c r="L1574" i="18"/>
  <c r="L1575" i="18"/>
  <c r="L1577" i="18"/>
  <c r="L1579" i="18"/>
  <c r="L1581" i="18"/>
  <c r="L1582" i="18"/>
  <c r="L1620" i="18"/>
  <c r="L1623" i="18"/>
  <c r="L1624" i="18"/>
  <c r="L1626" i="18"/>
  <c r="L1628" i="18"/>
  <c r="L1633" i="18"/>
  <c r="L1634" i="18"/>
  <c r="L1636" i="18"/>
  <c r="L1638" i="18"/>
  <c r="L1640" i="18"/>
  <c r="L1645" i="18"/>
  <c r="L1648" i="18"/>
  <c r="L1649" i="18"/>
  <c r="L1651" i="18"/>
  <c r="L1654" i="18"/>
  <c r="L1657" i="18"/>
  <c r="L1659" i="18"/>
  <c r="L1660" i="18"/>
  <c r="L1663" i="18"/>
  <c r="L1666" i="18"/>
  <c r="L1669" i="18"/>
  <c r="L1671" i="18"/>
  <c r="L1673" i="18"/>
  <c r="L1675" i="18"/>
  <c r="L1677" i="18"/>
  <c r="L1679" i="18"/>
  <c r="L1680" i="18"/>
  <c r="L1684" i="18"/>
  <c r="L1687" i="18"/>
  <c r="L1688" i="18"/>
  <c r="L1690" i="18"/>
  <c r="L1692" i="18"/>
  <c r="L1695" i="18"/>
  <c r="L1696" i="18"/>
  <c r="L1706" i="18"/>
  <c r="L1708" i="18"/>
  <c r="L1710" i="18"/>
  <c r="L1711" i="18"/>
  <c r="L1713" i="18"/>
  <c r="L1715" i="18"/>
  <c r="L1716" i="18"/>
  <c r="L1720" i="18"/>
  <c r="L1721" i="18"/>
  <c r="L1723" i="18"/>
  <c r="L1725" i="18"/>
  <c r="L1727" i="18"/>
  <c r="L1728" i="18"/>
  <c r="L1730" i="18"/>
  <c r="L1732" i="18"/>
  <c r="L1735" i="18"/>
  <c r="L1737" i="18"/>
  <c r="L1738" i="18"/>
  <c r="L1740" i="18"/>
  <c r="L1742" i="18"/>
  <c r="L1743" i="18"/>
  <c r="L1747" i="18"/>
  <c r="L1748" i="18"/>
  <c r="L1750" i="18"/>
  <c r="L1752" i="18"/>
  <c r="L1754" i="18"/>
  <c r="L1755" i="18"/>
  <c r="L1756" i="18"/>
  <c r="L1762" i="18"/>
  <c r="L1763" i="18"/>
  <c r="L1769" i="18"/>
  <c r="L1771" i="18"/>
  <c r="L1773" i="18"/>
  <c r="L1776" i="18"/>
  <c r="L1778" i="18"/>
  <c r="L1780" i="18"/>
  <c r="L1782" i="18"/>
  <c r="L1783" i="18"/>
  <c r="L1784" i="18"/>
  <c r="L1788" i="18"/>
  <c r="L1795" i="18"/>
  <c r="L1796" i="18"/>
  <c r="L1798" i="18"/>
  <c r="L1800" i="18"/>
  <c r="L1802" i="18"/>
  <c r="L1803" i="18"/>
  <c r="L1814" i="18"/>
  <c r="L1816" i="18"/>
  <c r="L1817" i="18"/>
  <c r="L1819" i="18"/>
  <c r="L1821" i="18"/>
  <c r="L1826" i="18"/>
  <c r="L1833" i="18"/>
  <c r="L1836" i="18"/>
  <c r="L1841" i="18"/>
  <c r="L1847" i="18"/>
  <c r="L1851" i="18"/>
  <c r="L1853" i="18"/>
  <c r="L1854" i="18"/>
  <c r="L1857" i="18"/>
  <c r="L1859" i="18"/>
  <c r="L1861" i="18"/>
  <c r="L1866" i="18"/>
  <c r="L1871" i="18"/>
  <c r="L1875" i="18"/>
  <c r="L1876" i="18"/>
  <c r="L1878" i="18"/>
  <c r="L1880" i="18"/>
  <c r="L1883" i="18"/>
  <c r="L1886" i="18"/>
  <c r="L1887" i="18"/>
  <c r="L1890" i="18"/>
  <c r="L1892" i="18"/>
  <c r="L1897" i="18"/>
  <c r="L1899" i="18"/>
  <c r="L1901" i="18"/>
  <c r="L1903" i="18"/>
  <c r="L1904" i="18"/>
  <c r="L1909" i="18"/>
  <c r="L1912" i="18"/>
  <c r="L1913" i="18"/>
  <c r="L1915" i="18"/>
  <c r="L1917" i="18"/>
  <c r="L1919" i="18"/>
  <c r="L1920" i="18"/>
  <c r="L1921" i="18"/>
  <c r="L1951" i="18"/>
  <c r="L1964" i="18"/>
  <c r="L1979" i="18"/>
  <c r="L2004" i="18"/>
  <c r="L2005" i="18"/>
  <c r="L2008" i="18"/>
  <c r="L2009" i="18"/>
  <c r="L2049" i="18"/>
  <c r="L2050" i="18"/>
  <c r="L2053" i="18"/>
  <c r="L2054" i="18"/>
  <c r="L2055" i="18"/>
  <c r="L2060" i="18"/>
  <c r="L2063" i="18"/>
  <c r="L2070" i="18"/>
  <c r="L2071" i="18"/>
  <c r="L2078" i="18"/>
  <c r="L2086" i="18"/>
  <c r="L2089" i="18"/>
  <c r="L2094" i="18"/>
  <c r="L2098" i="18"/>
  <c r="L2101" i="18"/>
  <c r="L2108" i="18"/>
  <c r="L2111" i="18"/>
  <c r="L2116" i="18"/>
  <c r="L2117" i="18"/>
  <c r="L2124" i="18"/>
  <c r="L2126" i="18"/>
  <c r="L2128" i="18"/>
  <c r="L2130" i="18"/>
  <c r="L2135" i="18"/>
  <c r="U15" i="160"/>
  <c r="V15" i="160" s="1"/>
  <c r="U17" i="160"/>
  <c r="V17" i="160" s="1"/>
  <c r="U19" i="160"/>
  <c r="V19" i="160" s="1"/>
  <c r="U21" i="160"/>
  <c r="V21" i="160" s="1"/>
  <c r="U23" i="160"/>
  <c r="V23" i="160" s="1"/>
  <c r="U25" i="160"/>
  <c r="V25" i="160" s="1"/>
  <c r="U27" i="160"/>
  <c r="V27" i="160" s="1"/>
  <c r="U29" i="160"/>
  <c r="V29" i="160" s="1"/>
  <c r="U31" i="160"/>
  <c r="V31" i="160" s="1"/>
  <c r="U33" i="160"/>
  <c r="V33" i="160" s="1"/>
  <c r="U35" i="160"/>
  <c r="V35" i="160" s="1"/>
  <c r="U37" i="160"/>
  <c r="V37" i="160" s="1"/>
  <c r="U39" i="160"/>
  <c r="V39" i="160" s="1"/>
  <c r="U41" i="160"/>
  <c r="V41" i="160" s="1"/>
  <c r="U43" i="160"/>
  <c r="V43" i="160" s="1"/>
  <c r="U45" i="160"/>
  <c r="V45" i="160" s="1"/>
  <c r="U47" i="160"/>
  <c r="V47" i="160" s="1"/>
  <c r="U49" i="160"/>
  <c r="V49" i="160" s="1"/>
  <c r="U51" i="160"/>
  <c r="V51" i="160" s="1"/>
  <c r="U53" i="160"/>
  <c r="V53" i="160" s="1"/>
  <c r="U55" i="160"/>
  <c r="V55" i="160" s="1"/>
  <c r="U13" i="160"/>
  <c r="M59" i="18" l="1"/>
  <c r="J2146" i="18"/>
  <c r="L2146" i="18"/>
  <c r="N2153" i="18" l="1"/>
  <c r="M1731" i="18"/>
  <c r="M1459" i="18"/>
  <c r="N1459" i="18" s="1"/>
  <c r="M525" i="18"/>
  <c r="N525" i="18" s="1"/>
  <c r="M1935" i="18"/>
  <c r="N1935" i="18" s="1"/>
  <c r="M1342" i="18"/>
  <c r="N1342" i="18" s="1"/>
  <c r="M1835" i="18"/>
  <c r="N1835" i="18" s="1"/>
  <c r="N2152" i="18"/>
  <c r="M216" i="18"/>
  <c r="N216" i="18" s="1"/>
  <c r="M1986" i="18"/>
  <c r="N1986" i="18" s="1"/>
  <c r="M1865" i="18"/>
  <c r="N1865" i="18" s="1"/>
  <c r="M741" i="18"/>
  <c r="N741" i="18" s="1"/>
  <c r="M1437" i="18"/>
  <c r="N1437" i="18" s="1"/>
  <c r="M1184" i="18"/>
  <c r="N1184" i="18" s="1"/>
  <c r="M1969" i="18"/>
  <c r="N1969" i="18" s="1"/>
  <c r="M127" i="18"/>
  <c r="N127" i="18" s="1"/>
  <c r="M1989" i="18"/>
  <c r="N1989" i="18" s="1"/>
  <c r="M339" i="18"/>
  <c r="N339" i="18" s="1"/>
  <c r="M2092" i="18"/>
  <c r="N2092" i="18" s="1"/>
  <c r="M2002" i="18"/>
  <c r="N2002" i="18" s="1"/>
  <c r="M1974" i="18"/>
  <c r="N1974" i="18" s="1"/>
  <c r="M1902" i="18"/>
  <c r="N1902" i="18" s="1"/>
  <c r="M1084" i="18"/>
  <c r="N1084" i="18" s="1"/>
  <c r="M1473" i="18"/>
  <c r="N1473" i="18" s="1"/>
  <c r="M1906" i="18"/>
  <c r="N1906" i="18" s="1"/>
  <c r="M1655" i="18"/>
  <c r="N1655" i="18" s="1"/>
  <c r="M921" i="18"/>
  <c r="N921" i="18" s="1"/>
  <c r="M170" i="18"/>
  <c r="N170" i="18" s="1"/>
  <c r="M23" i="18"/>
  <c r="N23" i="18" s="1"/>
  <c r="M1632" i="18"/>
  <c r="N1632" i="18" s="1"/>
  <c r="M1924" i="18"/>
  <c r="N1924" i="18" s="1"/>
  <c r="M1991" i="18"/>
  <c r="N1991" i="18" s="1"/>
  <c r="M1056" i="18"/>
  <c r="N1056" i="18" s="1"/>
  <c r="M634" i="18"/>
  <c r="N634" i="18" s="1"/>
  <c r="M1983" i="18"/>
  <c r="N1983" i="18" s="1"/>
  <c r="M579" i="18"/>
  <c r="N579" i="18" s="1"/>
  <c r="M1515" i="18"/>
  <c r="N1515" i="18" s="1"/>
  <c r="M1639" i="18"/>
  <c r="M1443" i="18"/>
  <c r="N1443" i="18" s="1"/>
  <c r="M147" i="18"/>
  <c r="N147" i="18" s="1"/>
  <c r="M1926" i="18"/>
  <c r="N1926" i="18" s="1"/>
  <c r="M1827" i="18"/>
  <c r="N1827" i="18" s="1"/>
  <c r="M1707" i="18"/>
  <c r="N1707" i="18" s="1"/>
  <c r="M1157" i="18"/>
  <c r="M727" i="18"/>
  <c r="N727" i="18" s="1"/>
  <c r="M2087" i="18"/>
  <c r="N2087" i="18" s="1"/>
  <c r="M2023" i="18"/>
  <c r="N2023" i="18" s="1"/>
  <c r="M1932" i="18"/>
  <c r="N1932" i="18" s="1"/>
  <c r="M1872" i="18"/>
  <c r="N1872" i="18" s="1"/>
  <c r="M1753" i="18"/>
  <c r="N1753" i="18" s="1"/>
  <c r="M1631" i="18"/>
  <c r="N1631" i="18" s="1"/>
  <c r="M1598" i="18"/>
  <c r="N1598" i="18" s="1"/>
  <c r="M726" i="18"/>
  <c r="N726" i="18" s="1"/>
  <c r="M695" i="18"/>
  <c r="N695" i="18" s="1"/>
  <c r="M206" i="18"/>
  <c r="N206" i="18" s="1"/>
  <c r="M183" i="18"/>
  <c r="N183" i="18" s="1"/>
  <c r="M2010" i="18"/>
  <c r="N2010" i="18" s="1"/>
  <c r="M790" i="18"/>
  <c r="N790" i="18" s="1"/>
  <c r="M673" i="18"/>
  <c r="M2081" i="18"/>
  <c r="N2081" i="18" s="1"/>
  <c r="M1719" i="18"/>
  <c r="N1719" i="18" s="1"/>
  <c r="M1433" i="18"/>
  <c r="N1433" i="18" s="1"/>
  <c r="M249" i="18"/>
  <c r="M1410" i="18"/>
  <c r="N1410" i="18" s="1"/>
  <c r="M1358" i="18"/>
  <c r="N1358" i="18" s="1"/>
  <c r="M164" i="18"/>
  <c r="N164" i="18" s="1"/>
  <c r="M1952" i="18"/>
  <c r="N1952" i="18" s="1"/>
  <c r="M479" i="18"/>
  <c r="N479" i="18" s="1"/>
  <c r="M1467" i="18"/>
  <c r="N1467" i="18" s="1"/>
  <c r="M1219" i="18"/>
  <c r="N1219" i="18" s="1"/>
  <c r="M68" i="18"/>
  <c r="N68" i="18" s="1"/>
  <c r="M39" i="18"/>
  <c r="M1965" i="18"/>
  <c r="M1829" i="18"/>
  <c r="N1829" i="18" s="1"/>
  <c r="M1601" i="18"/>
  <c r="N1601" i="18" s="1"/>
  <c r="M2032" i="18"/>
  <c r="N2032" i="18" s="1"/>
  <c r="M2001" i="18"/>
  <c r="N2001" i="18" s="1"/>
  <c r="M2073" i="18"/>
  <c r="N2073" i="18" s="1"/>
  <c r="M2027" i="18"/>
  <c r="N2027" i="18" s="1"/>
  <c r="M2022" i="18"/>
  <c r="N2022" i="18" s="1"/>
  <c r="M1930" i="18"/>
  <c r="N1930" i="18" s="1"/>
  <c r="M470" i="18"/>
  <c r="M2034" i="18"/>
  <c r="N2034" i="18" s="1"/>
  <c r="M709" i="18"/>
  <c r="N709" i="18" s="1"/>
  <c r="M1950" i="18"/>
  <c r="N1950" i="18" s="1"/>
  <c r="M1787" i="18"/>
  <c r="N1787" i="18" s="1"/>
  <c r="M2123" i="18"/>
  <c r="N2123" i="18" s="1"/>
  <c r="M2118" i="18"/>
  <c r="M1455" i="18"/>
  <c r="N1455" i="18" s="1"/>
  <c r="M876" i="18"/>
  <c r="N876" i="18" s="1"/>
  <c r="M1999" i="18"/>
  <c r="N1999" i="18" s="1"/>
  <c r="M2091" i="18"/>
  <c r="N2091" i="18" s="1"/>
  <c r="M2015" i="18"/>
  <c r="N2015" i="18" s="1"/>
  <c r="M1561" i="18"/>
  <c r="N1561" i="18" s="1"/>
  <c r="M1609" i="18"/>
  <c r="N1609" i="18" s="1"/>
  <c r="M20" i="18"/>
  <c r="N20" i="18" s="1"/>
  <c r="M2134" i="18"/>
  <c r="N2134" i="18" s="1"/>
  <c r="M1987" i="18"/>
  <c r="N1987" i="18" s="1"/>
  <c r="M1967" i="18"/>
  <c r="N1967" i="18" s="1"/>
  <c r="M1881" i="18"/>
  <c r="M1807" i="18"/>
  <c r="N1807" i="18" s="1"/>
  <c r="M1962" i="18"/>
  <c r="N1962" i="18" s="1"/>
  <c r="M1597" i="18"/>
  <c r="N1597" i="18" s="1"/>
  <c r="M1324" i="18"/>
  <c r="N1324" i="18" s="1"/>
  <c r="M1269" i="18"/>
  <c r="N1269" i="18" s="1"/>
  <c r="M306" i="18"/>
  <c r="N306" i="18" s="1"/>
  <c r="M95" i="18"/>
  <c r="N95" i="18" s="1"/>
  <c r="M1151" i="18"/>
  <c r="N1151" i="18" s="1"/>
  <c r="M1018" i="18"/>
  <c r="N1018" i="18" s="1"/>
  <c r="M1228" i="18"/>
  <c r="N1228" i="18" s="1"/>
  <c r="M761" i="18"/>
  <c r="N761" i="18" s="1"/>
  <c r="M51" i="18"/>
  <c r="N51" i="18" s="1"/>
  <c r="M285" i="18"/>
  <c r="M1399" i="18"/>
  <c r="N1399" i="18" s="1"/>
  <c r="M1125" i="18"/>
  <c r="N1125" i="18" s="1"/>
  <c r="M1107" i="18"/>
  <c r="N1107" i="18" s="1"/>
  <c r="M946" i="18"/>
  <c r="N946" i="18" s="1"/>
  <c r="M445" i="18"/>
  <c r="N445" i="18" s="1"/>
  <c r="M867" i="18"/>
  <c r="M505" i="18"/>
  <c r="M270" i="18"/>
  <c r="M1381" i="18"/>
  <c r="N1381" i="18" s="1"/>
  <c r="M438" i="18"/>
  <c r="N438" i="18" s="1"/>
  <c r="M745" i="18"/>
  <c r="M1155" i="18"/>
  <c r="M444" i="18"/>
  <c r="N444" i="18" s="1"/>
  <c r="M703" i="18"/>
  <c r="M1307" i="18"/>
  <c r="N1307" i="18" s="1"/>
  <c r="M1153" i="18"/>
  <c r="M1925" i="18"/>
  <c r="N1925" i="18" s="1"/>
  <c r="M1460" i="18"/>
  <c r="N1460" i="18" s="1"/>
  <c r="M1181" i="18"/>
  <c r="N1181" i="18" s="1"/>
  <c r="M807" i="18"/>
  <c r="N807" i="18" s="1"/>
  <c r="M296" i="18"/>
  <c r="M209" i="18"/>
  <c r="M2136" i="18"/>
  <c r="M1244" i="18"/>
  <c r="N1244" i="18" s="1"/>
  <c r="M242" i="18"/>
  <c r="M35" i="18"/>
  <c r="M2052" i="18"/>
  <c r="N2052" i="18" s="1"/>
  <c r="M997" i="18"/>
  <c r="N997" i="18" s="1"/>
  <c r="M1446" i="18"/>
  <c r="N1446" i="18" s="1"/>
  <c r="M1224" i="18"/>
  <c r="M1112" i="18"/>
  <c r="M200" i="18"/>
  <c r="N200" i="18" s="1"/>
  <c r="M1349" i="18"/>
  <c r="N1349" i="18" s="1"/>
  <c r="M1117" i="18"/>
  <c r="N1117" i="18" s="1"/>
  <c r="M996" i="18"/>
  <c r="N996" i="18" s="1"/>
  <c r="M964" i="18"/>
  <c r="M654" i="18"/>
  <c r="M594" i="18"/>
  <c r="N594" i="18" s="1"/>
  <c r="M1400" i="18"/>
  <c r="N1400" i="18" s="1"/>
  <c r="M889" i="18"/>
  <c r="N889" i="18" s="1"/>
  <c r="M786" i="18"/>
  <c r="N786" i="18" s="1"/>
  <c r="M720" i="18"/>
  <c r="N720" i="18" s="1"/>
  <c r="M622" i="18"/>
  <c r="N622" i="18" s="1"/>
  <c r="M138" i="18"/>
  <c r="N138" i="18" s="1"/>
  <c r="M1569" i="18"/>
  <c r="N1569" i="18" s="1"/>
  <c r="M1128" i="18"/>
  <c r="M1054" i="18"/>
  <c r="N1054" i="18" s="1"/>
  <c r="M1041" i="18"/>
  <c r="M1034" i="18"/>
  <c r="N1034" i="18" s="1"/>
  <c r="M1002" i="18"/>
  <c r="N1002" i="18" s="1"/>
  <c r="M811" i="18"/>
  <c r="N811" i="18" s="1"/>
  <c r="M581" i="18"/>
  <c r="M569" i="18"/>
  <c r="M514" i="18"/>
  <c r="N514" i="18" s="1"/>
  <c r="M226" i="18"/>
  <c r="M1344" i="18"/>
  <c r="N1344" i="18" s="1"/>
  <c r="M1213" i="18"/>
  <c r="N1213" i="18" s="1"/>
  <c r="M1811" i="18"/>
  <c r="N1811" i="18" s="1"/>
  <c r="M1547" i="18"/>
  <c r="M1199" i="18"/>
  <c r="M530" i="18"/>
  <c r="N530" i="18" s="1"/>
  <c r="M1363" i="18"/>
  <c r="M873" i="18"/>
  <c r="N873" i="18" s="1"/>
  <c r="M193" i="18"/>
  <c r="M2079" i="18"/>
  <c r="M1940" i="18"/>
  <c r="N1940" i="18" s="1"/>
  <c r="M1453" i="18"/>
  <c r="N1453" i="18" s="1"/>
  <c r="M1192" i="18"/>
  <c r="N1192" i="18" s="1"/>
  <c r="M1022" i="18"/>
  <c r="M990" i="18"/>
  <c r="N990" i="18" s="1"/>
  <c r="M922" i="18"/>
  <c r="N922" i="18" s="1"/>
  <c r="M542" i="18"/>
  <c r="M522" i="18"/>
  <c r="N522" i="18" s="1"/>
  <c r="M1166" i="18"/>
  <c r="N1166" i="18" s="1"/>
  <c r="M780" i="18"/>
  <c r="N780" i="18" s="1"/>
  <c r="M144" i="18"/>
  <c r="N144" i="18" s="1"/>
  <c r="M2083" i="18"/>
  <c r="N2083" i="18" s="1"/>
  <c r="M1934" i="18"/>
  <c r="N1934" i="18" s="1"/>
  <c r="M1689" i="18"/>
  <c r="M1586" i="18"/>
  <c r="N1586" i="18" s="1"/>
  <c r="M1445" i="18"/>
  <c r="N1445" i="18" s="1"/>
  <c r="M1089" i="18"/>
  <c r="M977" i="18"/>
  <c r="N977" i="18" s="1"/>
  <c r="M667" i="18"/>
  <c r="M615" i="18"/>
  <c r="N615" i="18" s="1"/>
  <c r="M393" i="18"/>
  <c r="N393" i="18" s="1"/>
  <c r="M2024" i="18"/>
  <c r="N2024" i="18" s="1"/>
  <c r="M1957" i="18"/>
  <c r="N1957" i="18" s="1"/>
  <c r="M1664" i="18"/>
  <c r="M1516" i="18"/>
  <c r="N1516" i="18" s="1"/>
  <c r="M1480" i="18"/>
  <c r="M1418" i="18"/>
  <c r="N1418" i="18" s="1"/>
  <c r="M1322" i="18"/>
  <c r="N1322" i="18" s="1"/>
  <c r="M1311" i="18"/>
  <c r="N1311" i="18" s="1"/>
  <c r="M1274" i="18"/>
  <c r="M934" i="18"/>
  <c r="N934" i="18" s="1"/>
  <c r="M130" i="18"/>
  <c r="N130" i="18" s="1"/>
  <c r="M1502" i="18"/>
  <c r="N1502" i="18" s="1"/>
  <c r="M662" i="18"/>
  <c r="M456" i="18"/>
  <c r="M98" i="18"/>
  <c r="N98" i="18" s="1"/>
  <c r="M1799" i="18"/>
  <c r="M1427" i="18"/>
  <c r="N1427" i="18" s="1"/>
  <c r="M1222" i="18"/>
  <c r="M1102" i="18"/>
  <c r="M844" i="18"/>
  <c r="N844" i="18" s="1"/>
  <c r="M658" i="18"/>
  <c r="N658" i="18" s="1"/>
  <c r="M627" i="18"/>
  <c r="N627" i="18" s="1"/>
  <c r="M258" i="18"/>
  <c r="N258" i="18" s="1"/>
  <c r="M2102" i="18"/>
  <c r="M1768" i="18"/>
  <c r="N1768" i="18" s="1"/>
  <c r="M1374" i="18"/>
  <c r="N1374" i="18" s="1"/>
  <c r="M1367" i="18"/>
  <c r="N1367" i="18" s="1"/>
  <c r="M1321" i="18"/>
  <c r="M1310" i="18"/>
  <c r="N1310" i="18" s="1"/>
  <c r="M948" i="18"/>
  <c r="N948" i="18" s="1"/>
  <c r="M926" i="18"/>
  <c r="N926" i="18" s="1"/>
  <c r="M598" i="18"/>
  <c r="M554" i="18"/>
  <c r="M493" i="18"/>
  <c r="M351" i="18"/>
  <c r="N351" i="18" s="1"/>
  <c r="M73" i="18"/>
  <c r="N73" i="18" s="1"/>
  <c r="M2097" i="18"/>
  <c r="N2097" i="18" s="1"/>
  <c r="M1914" i="18"/>
  <c r="M1456" i="18"/>
  <c r="N1456" i="18" s="1"/>
  <c r="M1078" i="18"/>
  <c r="N1078" i="18" s="1"/>
  <c r="M419" i="18"/>
  <c r="M251" i="18"/>
  <c r="M224" i="18"/>
  <c r="N224" i="18" s="1"/>
  <c r="M163" i="18"/>
  <c r="N163" i="18" s="1"/>
  <c r="M19" i="18"/>
  <c r="N19" i="18" s="1"/>
  <c r="M623" i="18"/>
  <c r="N623" i="18" s="1"/>
  <c r="M843" i="18"/>
  <c r="N843" i="18" s="1"/>
  <c r="M86" i="18"/>
  <c r="M1637" i="18"/>
  <c r="M1188" i="18"/>
  <c r="N1188" i="18" s="1"/>
  <c r="M1138" i="18"/>
  <c r="N1138" i="18" s="1"/>
  <c r="M939" i="18"/>
  <c r="N939" i="18" s="1"/>
  <c r="M925" i="18"/>
  <c r="N925" i="18" s="1"/>
  <c r="M875" i="18"/>
  <c r="N875" i="18" s="1"/>
  <c r="M808" i="18"/>
  <c r="N808" i="18" s="1"/>
  <c r="M625" i="18"/>
  <c r="N625" i="18" s="1"/>
  <c r="M618" i="18"/>
  <c r="N618" i="18" s="1"/>
  <c r="M291" i="18"/>
  <c r="N291" i="18" s="1"/>
  <c r="M162" i="18"/>
  <c r="N162" i="18" s="1"/>
  <c r="M18" i="18"/>
  <c r="N18" i="18" s="1"/>
  <c r="M449" i="18"/>
  <c r="N449" i="18" s="1"/>
  <c r="M2066" i="18"/>
  <c r="N2066" i="18" s="1"/>
  <c r="M1062" i="18"/>
  <c r="N1062" i="18" s="1"/>
  <c r="M952" i="18"/>
  <c r="N952" i="18" s="1"/>
  <c r="M841" i="18"/>
  <c r="N841" i="18" s="1"/>
  <c r="M442" i="18"/>
  <c r="N442" i="18" s="1"/>
  <c r="M118" i="18"/>
  <c r="M1482" i="18"/>
  <c r="N1482" i="18" s="1"/>
  <c r="M1270" i="18"/>
  <c r="N1270" i="18" s="1"/>
  <c r="M665" i="18"/>
  <c r="N665" i="18" s="1"/>
  <c r="M149" i="18"/>
  <c r="N149" i="18" s="1"/>
  <c r="M81" i="18"/>
  <c r="N81" i="18" s="1"/>
  <c r="M1976" i="18"/>
  <c r="N1976" i="18" s="1"/>
  <c r="M1980" i="18"/>
  <c r="M1922" i="18"/>
  <c r="M1860" i="18"/>
  <c r="M2122" i="18"/>
  <c r="N2122" i="18" s="1"/>
  <c r="M1937" i="18"/>
  <c r="N1937" i="18" s="1"/>
  <c r="M1830" i="18"/>
  <c r="N1830" i="18" s="1"/>
  <c r="M1812" i="18"/>
  <c r="N1812" i="18" s="1"/>
  <c r="M1429" i="18"/>
  <c r="N1429" i="18" s="1"/>
  <c r="M769" i="18"/>
  <c r="M650" i="18"/>
  <c r="N650" i="18" s="1"/>
  <c r="M450" i="18"/>
  <c r="N450" i="18" s="1"/>
  <c r="M2095" i="18"/>
  <c r="M2047" i="18"/>
  <c r="N2047" i="18" s="1"/>
  <c r="M2031" i="18"/>
  <c r="N2031" i="18" s="1"/>
  <c r="M1955" i="18"/>
  <c r="N1955" i="18" s="1"/>
  <c r="M1629" i="18"/>
  <c r="M1424" i="18"/>
  <c r="N1424" i="18" s="1"/>
  <c r="M316" i="18"/>
  <c r="M290" i="18"/>
  <c r="M161" i="18"/>
  <c r="N161" i="18" s="1"/>
  <c r="M1815" i="18"/>
  <c r="M1888" i="18"/>
  <c r="M2014" i="18"/>
  <c r="N2014" i="18" s="1"/>
  <c r="M2137" i="18"/>
  <c r="N2137" i="18" s="1"/>
  <c r="M1380" i="18"/>
  <c r="N1380" i="18" s="1"/>
  <c r="M434" i="18"/>
  <c r="N434" i="18" s="1"/>
  <c r="M428" i="18"/>
  <c r="N428" i="18" s="1"/>
  <c r="M394" i="18"/>
  <c r="N394" i="18" s="1"/>
  <c r="M2062" i="18"/>
  <c r="N2062" i="18" s="1"/>
  <c r="M1108" i="18"/>
  <c r="N1108" i="18" s="1"/>
  <c r="M446" i="18"/>
  <c r="N446" i="18" s="1"/>
  <c r="M2038" i="18"/>
  <c r="N2038" i="18" s="1"/>
  <c r="M1948" i="18"/>
  <c r="N1948" i="18" s="1"/>
  <c r="M1304" i="18"/>
  <c r="M2017" i="18"/>
  <c r="N2017" i="18" s="1"/>
  <c r="M1434" i="18"/>
  <c r="N1434" i="18" s="1"/>
  <c r="M1327" i="18"/>
  <c r="N1327" i="18" s="1"/>
  <c r="M1106" i="18"/>
  <c r="M2090" i="18"/>
  <c r="M2016" i="18"/>
  <c r="N2016" i="18" s="1"/>
  <c r="M1425" i="18"/>
  <c r="N1425" i="18" s="1"/>
  <c r="M1419" i="18"/>
  <c r="N1419" i="18" s="1"/>
  <c r="M1246" i="18"/>
  <c r="M1005" i="18"/>
  <c r="M803" i="18"/>
  <c r="N803" i="18" s="1"/>
  <c r="M191" i="18"/>
  <c r="N191" i="18" s="1"/>
  <c r="M1204" i="18"/>
  <c r="N1204" i="18" s="1"/>
  <c r="M987" i="18"/>
  <c r="N987" i="18" s="1"/>
  <c r="M1978" i="18"/>
  <c r="N1978" i="18" s="1"/>
  <c r="M1602" i="18"/>
  <c r="N1602" i="18" s="1"/>
  <c r="M1031" i="18"/>
  <c r="M2051" i="18"/>
  <c r="M1894" i="18"/>
  <c r="N1894" i="18" s="1"/>
  <c r="M1889" i="18"/>
  <c r="N1889" i="18" s="1"/>
  <c r="M1227" i="18"/>
  <c r="M863" i="18"/>
  <c r="N863" i="18" s="1"/>
  <c r="M636" i="18"/>
  <c r="N636" i="18" s="1"/>
  <c r="M629" i="18"/>
  <c r="N629" i="18" s="1"/>
  <c r="M815" i="18"/>
  <c r="N815" i="18" s="1"/>
  <c r="M2072" i="18"/>
  <c r="M1038" i="18"/>
  <c r="N1038" i="18" s="1"/>
  <c r="M33" i="18"/>
  <c r="N33" i="18" s="1"/>
  <c r="M1916" i="18"/>
  <c r="M1789" i="18"/>
  <c r="M2076" i="18"/>
  <c r="N2076" i="18" s="1"/>
  <c r="M2058" i="18"/>
  <c r="N2058" i="18" s="1"/>
  <c r="M2040" i="18"/>
  <c r="N2040" i="18" s="1"/>
  <c r="M1953" i="18"/>
  <c r="N1953" i="18" s="1"/>
  <c r="M1855" i="18"/>
  <c r="M1810" i="18"/>
  <c r="N1810" i="18" s="1"/>
  <c r="M1667" i="18"/>
  <c r="M1431" i="18"/>
  <c r="N1431" i="18" s="1"/>
  <c r="M1169" i="18"/>
  <c r="N1169" i="18" s="1"/>
  <c r="M1074" i="18"/>
  <c r="M282" i="18"/>
  <c r="N282" i="18" s="1"/>
  <c r="M519" i="18"/>
  <c r="M2096" i="18"/>
  <c r="N2096" i="18" s="1"/>
  <c r="M1413" i="18"/>
  <c r="N1413" i="18" s="1"/>
  <c r="M1058" i="18"/>
  <c r="M871" i="18"/>
  <c r="N871" i="18" s="1"/>
  <c r="M1420" i="18"/>
  <c r="N1420" i="18" s="1"/>
  <c r="M2012" i="18"/>
  <c r="N2012" i="18" s="1"/>
  <c r="M1751" i="18"/>
  <c r="M1805" i="18"/>
  <c r="N1805" i="18" s="1"/>
  <c r="M1164" i="18"/>
  <c r="M2029" i="18"/>
  <c r="N2029" i="18" s="1"/>
  <c r="M1972" i="18"/>
  <c r="N1972" i="18" s="1"/>
  <c r="M1945" i="18"/>
  <c r="N1945" i="18" s="1"/>
  <c r="M1701" i="18"/>
  <c r="N1701" i="18" s="1"/>
  <c r="M217" i="18"/>
  <c r="N217" i="18" s="1"/>
  <c r="M2145" i="18"/>
  <c r="N2145" i="18" s="1"/>
  <c r="M2133" i="18"/>
  <c r="N2133" i="18" s="1"/>
  <c r="M2120" i="18"/>
  <c r="N2120" i="18" s="1"/>
  <c r="M1501" i="18"/>
  <c r="M1174" i="18"/>
  <c r="N1174" i="18" s="1"/>
  <c r="M2057" i="18"/>
  <c r="N2057" i="18" s="1"/>
  <c r="M2018" i="18"/>
  <c r="N2018" i="18" s="1"/>
  <c r="M1726" i="18"/>
  <c r="M1615" i="18"/>
  <c r="N1615" i="18" s="1"/>
  <c r="M1384" i="18"/>
  <c r="N1384" i="18" s="1"/>
  <c r="M827" i="18"/>
  <c r="N827" i="18" s="1"/>
  <c r="M715" i="18"/>
  <c r="M494" i="18"/>
  <c r="N494" i="18" s="1"/>
  <c r="M2033" i="18"/>
  <c r="N2033" i="18" s="1"/>
  <c r="M1961" i="18"/>
  <c r="N1961" i="18" s="1"/>
  <c r="M1765" i="18"/>
  <c r="N1765" i="18" s="1"/>
  <c r="M1653" i="18"/>
  <c r="N1653" i="18" s="1"/>
  <c r="M1464" i="18"/>
  <c r="N1464" i="18" s="1"/>
  <c r="M1396" i="18"/>
  <c r="N1396" i="18" s="1"/>
  <c r="M2082" i="18"/>
  <c r="N2082" i="18" s="1"/>
  <c r="M2074" i="18"/>
  <c r="N2074" i="18" s="1"/>
  <c r="M2028" i="18"/>
  <c r="N2028" i="18" s="1"/>
  <c r="M1970" i="18"/>
  <c r="N1970" i="18" s="1"/>
  <c r="M1882" i="18"/>
  <c r="N1882" i="18" s="1"/>
  <c r="M1867" i="18"/>
  <c r="M1351" i="18"/>
  <c r="M975" i="18"/>
  <c r="N975" i="18" s="1"/>
  <c r="M1908" i="18"/>
  <c r="N1908" i="18" s="1"/>
  <c r="M1658" i="18"/>
  <c r="M1315" i="18"/>
  <c r="N1315" i="18" s="1"/>
  <c r="M1286" i="18"/>
  <c r="N1286" i="18" s="1"/>
  <c r="M1013" i="18"/>
  <c r="M1006" i="18"/>
  <c r="N1006" i="18" s="1"/>
  <c r="M728" i="18"/>
  <c r="N728" i="18" s="1"/>
  <c r="M487" i="18"/>
  <c r="M452" i="18"/>
  <c r="M1988" i="18"/>
  <c r="N1988" i="18" s="1"/>
  <c r="M1895" i="18"/>
  <c r="N1895" i="18" s="1"/>
  <c r="M1486" i="18"/>
  <c r="N1486" i="18" s="1"/>
  <c r="M2127" i="18"/>
  <c r="M2105" i="18"/>
  <c r="N2105" i="18" s="1"/>
  <c r="M1938" i="18"/>
  <c r="N1938" i="18" s="1"/>
  <c r="M1709" i="18"/>
  <c r="M1426" i="18"/>
  <c r="N1426" i="18" s="1"/>
  <c r="M1196" i="18"/>
  <c r="N1196" i="18" s="1"/>
  <c r="M1992" i="18"/>
  <c r="N1992" i="18" s="1"/>
  <c r="M1928" i="18"/>
  <c r="N1928" i="18" s="1"/>
  <c r="M1977" i="18"/>
  <c r="N1977" i="18" s="1"/>
  <c r="M1691" i="18"/>
  <c r="M1535" i="18"/>
  <c r="M1981" i="18"/>
  <c r="N1981" i="18" s="1"/>
  <c r="M1923" i="18"/>
  <c r="N1923" i="18" s="1"/>
  <c r="M1489" i="18"/>
  <c r="M1466" i="18"/>
  <c r="N1466" i="18" s="1"/>
  <c r="M1448" i="18"/>
  <c r="N1448" i="18" s="1"/>
  <c r="M1353" i="18"/>
  <c r="N1353" i="18" s="1"/>
  <c r="M1256" i="18"/>
  <c r="N1256" i="18" s="1"/>
  <c r="M389" i="18"/>
  <c r="M1611" i="18"/>
  <c r="N1611" i="18" s="1"/>
  <c r="M1407" i="18"/>
  <c r="N1407" i="18" s="1"/>
  <c r="M1251" i="18"/>
  <c r="M1191" i="18"/>
  <c r="N1191" i="18" s="1"/>
  <c r="M820" i="18"/>
  <c r="N820" i="18" s="1"/>
  <c r="M814" i="18"/>
  <c r="N814" i="18" s="1"/>
  <c r="M733" i="18"/>
  <c r="N733" i="18" s="1"/>
  <c r="M532" i="18"/>
  <c r="N532" i="18" s="1"/>
  <c r="M426" i="18"/>
  <c r="N426" i="18" s="1"/>
  <c r="M302" i="18"/>
  <c r="M228" i="18"/>
  <c r="N228" i="18" s="1"/>
  <c r="M2144" i="18"/>
  <c r="N2144" i="18" s="1"/>
  <c r="M2003" i="18"/>
  <c r="N2003" i="18" s="1"/>
  <c r="M1927" i="18"/>
  <c r="N1927" i="18" s="1"/>
  <c r="M1874" i="18"/>
  <c r="N1874" i="18" s="1"/>
  <c r="M1600" i="18"/>
  <c r="N1600" i="18" s="1"/>
  <c r="M1442" i="18"/>
  <c r="N1442" i="18" s="1"/>
  <c r="M1347" i="18"/>
  <c r="M1268" i="18"/>
  <c r="N1268" i="18" s="1"/>
  <c r="M1178" i="18"/>
  <c r="N1178" i="18" s="1"/>
  <c r="M1140" i="18"/>
  <c r="M986" i="18"/>
  <c r="N986" i="18" s="1"/>
  <c r="M855" i="18"/>
  <c r="M826" i="18"/>
  <c r="N826" i="18" s="1"/>
  <c r="M706" i="18"/>
  <c r="N706" i="18" s="1"/>
  <c r="M639" i="18"/>
  <c r="N639" i="18" s="1"/>
  <c r="M607" i="18"/>
  <c r="M588" i="18"/>
  <c r="N588" i="18" s="1"/>
  <c r="M260" i="18"/>
  <c r="N260" i="18" s="1"/>
  <c r="M135" i="18"/>
  <c r="N135" i="18" s="1"/>
  <c r="M633" i="18"/>
  <c r="N633" i="18" s="1"/>
  <c r="M332" i="18"/>
  <c r="N332" i="18" s="1"/>
  <c r="M1513" i="18"/>
  <c r="N1513" i="18" s="1"/>
  <c r="M1485" i="18"/>
  <c r="M1447" i="18"/>
  <c r="N1447" i="18" s="1"/>
  <c r="M1290" i="18"/>
  <c r="M1150" i="18"/>
  <c r="M1077" i="18"/>
  <c r="N1077" i="18" s="1"/>
  <c r="M895" i="18"/>
  <c r="M643" i="18"/>
  <c r="M1873" i="18"/>
  <c r="N1873" i="18" s="1"/>
  <c r="M1864" i="18"/>
  <c r="N1864" i="18" s="1"/>
  <c r="M1746" i="18"/>
  <c r="N1746" i="18" s="1"/>
  <c r="M1539" i="18"/>
  <c r="M1382" i="18"/>
  <c r="N1382" i="18" s="1"/>
  <c r="M1370" i="18"/>
  <c r="N1370" i="18" s="1"/>
  <c r="M1295" i="18"/>
  <c r="N1295" i="18" s="1"/>
  <c r="M1255" i="18"/>
  <c r="N1255" i="18" s="1"/>
  <c r="M1126" i="18"/>
  <c r="N1126" i="18" s="1"/>
  <c r="M960" i="18"/>
  <c r="N960" i="18" s="1"/>
  <c r="M954" i="18"/>
  <c r="N954" i="18" s="1"/>
  <c r="M818" i="18"/>
  <c r="N818" i="18" s="1"/>
  <c r="M787" i="18"/>
  <c r="N787" i="18" s="1"/>
  <c r="M562" i="18"/>
  <c r="N562" i="18" s="1"/>
  <c r="M331" i="18"/>
  <c r="N331" i="18" s="1"/>
  <c r="M293" i="18"/>
  <c r="M180" i="18"/>
  <c r="N180" i="18" s="1"/>
  <c r="M324" i="18"/>
  <c r="M126" i="18"/>
  <c r="N126" i="18" s="1"/>
  <c r="M119" i="18"/>
  <c r="N119" i="18" s="1"/>
  <c r="M1863" i="18"/>
  <c r="N1863" i="18" s="1"/>
  <c r="M1801" i="18"/>
  <c r="M1767" i="18"/>
  <c r="N1767" i="18" s="1"/>
  <c r="M1761" i="18"/>
  <c r="N1761" i="18" s="1"/>
  <c r="M1386" i="18"/>
  <c r="M1333" i="18"/>
  <c r="M1144" i="18"/>
  <c r="M995" i="18"/>
  <c r="N995" i="18" s="1"/>
  <c r="M959" i="18"/>
  <c r="M775" i="18"/>
  <c r="M573" i="18"/>
  <c r="N573" i="18" s="1"/>
  <c r="M167" i="18"/>
  <c r="M1121" i="18"/>
  <c r="M2114" i="18"/>
  <c r="N2114" i="18" s="1"/>
  <c r="M2068" i="18"/>
  <c r="N2068" i="18" s="1"/>
  <c r="M1993" i="18"/>
  <c r="N1993" i="18" s="1"/>
  <c r="M1985" i="18"/>
  <c r="N1985" i="18" s="1"/>
  <c r="M1791" i="18"/>
  <c r="N1791" i="18" s="1"/>
  <c r="M1668" i="18"/>
  <c r="N1668" i="18" s="1"/>
  <c r="M1422" i="18"/>
  <c r="N1422" i="18" s="1"/>
  <c r="M1187" i="18"/>
  <c r="N1187" i="18" s="1"/>
  <c r="M1096" i="18"/>
  <c r="N1096" i="18" s="1"/>
  <c r="M730" i="18"/>
  <c r="N730" i="18" s="1"/>
  <c r="M403" i="18"/>
  <c r="N403" i="18" s="1"/>
  <c r="M172" i="18"/>
  <c r="N172" i="18" s="1"/>
  <c r="M132" i="18"/>
  <c r="N132" i="18" s="1"/>
  <c r="M1406" i="18"/>
  <c r="N1406" i="18" s="1"/>
  <c r="M1135" i="18"/>
  <c r="N1135" i="18" s="1"/>
  <c r="M892" i="18"/>
  <c r="N892" i="18" s="1"/>
  <c r="M847" i="18"/>
  <c r="N847" i="18" s="1"/>
  <c r="M831" i="18"/>
  <c r="N831" i="18" s="1"/>
  <c r="M617" i="18"/>
  <c r="N617" i="18" s="1"/>
  <c r="M567" i="18"/>
  <c r="M503" i="18"/>
  <c r="M330" i="18"/>
  <c r="N330" i="18" s="1"/>
  <c r="M329" i="18"/>
  <c r="M712" i="18"/>
  <c r="N712" i="18" s="1"/>
  <c r="M392" i="18"/>
  <c r="N392" i="18" s="1"/>
  <c r="M367" i="18"/>
  <c r="M257" i="18"/>
  <c r="M240" i="18"/>
  <c r="M77" i="18"/>
  <c r="N77" i="18" s="1"/>
  <c r="M682" i="18"/>
  <c r="M657" i="18"/>
  <c r="M635" i="18"/>
  <c r="N635" i="18" s="1"/>
  <c r="M437" i="18"/>
  <c r="N437" i="18" s="1"/>
  <c r="M43" i="18"/>
  <c r="M1825" i="18"/>
  <c r="N1825" i="18" s="1"/>
  <c r="M1793" i="18"/>
  <c r="N1793" i="18" s="1"/>
  <c r="M1779" i="18"/>
  <c r="M1764" i="18"/>
  <c r="M1444" i="18"/>
  <c r="N1444" i="18" s="1"/>
  <c r="M1428" i="18"/>
  <c r="N1428" i="18" s="1"/>
  <c r="M1371" i="18"/>
  <c r="N1371" i="18" s="1"/>
  <c r="M1364" i="18"/>
  <c r="N1364" i="18" s="1"/>
  <c r="M1352" i="18"/>
  <c r="N1352" i="18" s="1"/>
  <c r="M1299" i="18"/>
  <c r="M1193" i="18"/>
  <c r="N1193" i="18" s="1"/>
  <c r="M1113" i="18"/>
  <c r="N1113" i="18" s="1"/>
  <c r="M1080" i="18"/>
  <c r="M1068" i="18"/>
  <c r="N1068" i="18" s="1"/>
  <c r="M1045" i="18"/>
  <c r="M890" i="18"/>
  <c r="N890" i="18" s="1"/>
  <c r="M723" i="18"/>
  <c r="N723" i="18" s="1"/>
  <c r="M711" i="18"/>
  <c r="N711" i="18" s="1"/>
  <c r="M687" i="18"/>
  <c r="M559" i="18"/>
  <c r="M462" i="18"/>
  <c r="N462" i="18" s="1"/>
  <c r="M264" i="18"/>
  <c r="N264" i="18" s="1"/>
  <c r="M246" i="18"/>
  <c r="N246" i="18" s="1"/>
  <c r="M187" i="18"/>
  <c r="M174" i="18"/>
  <c r="N174" i="18" s="1"/>
  <c r="M1966" i="18"/>
  <c r="N1966" i="18" s="1"/>
  <c r="M2044" i="18"/>
  <c r="N2044" i="18" s="1"/>
  <c r="M2036" i="18"/>
  <c r="N2036" i="18" s="1"/>
  <c r="M2000" i="18"/>
  <c r="N2000" i="18" s="1"/>
  <c r="M1869" i="18"/>
  <c r="N1869" i="18" s="1"/>
  <c r="M1744" i="18"/>
  <c r="M1699" i="18"/>
  <c r="N1699" i="18" s="1"/>
  <c r="M1517" i="18"/>
  <c r="N1517" i="18" s="1"/>
  <c r="M1314" i="18"/>
  <c r="M1279" i="18"/>
  <c r="N1279" i="18" s="1"/>
  <c r="M663" i="18"/>
  <c r="N663" i="18" s="1"/>
  <c r="M263" i="18"/>
  <c r="M245" i="18"/>
  <c r="M89" i="18"/>
  <c r="N89" i="18" s="1"/>
  <c r="M76" i="18"/>
  <c r="N76" i="18" s="1"/>
  <c r="M1086" i="18"/>
  <c r="N1086" i="18" s="1"/>
  <c r="M840" i="18"/>
  <c r="N840" i="18" s="1"/>
  <c r="M779" i="18"/>
  <c r="M628" i="18"/>
  <c r="N628" i="18" s="1"/>
  <c r="M499" i="18"/>
  <c r="M365" i="18"/>
  <c r="M232" i="18"/>
  <c r="N232" i="18" s="1"/>
  <c r="M148" i="18"/>
  <c r="N148" i="18" s="1"/>
  <c r="M100" i="18"/>
  <c r="N100" i="18" s="1"/>
  <c r="M87" i="18"/>
  <c r="N87" i="18" s="1"/>
  <c r="M67" i="18"/>
  <c r="M99" i="18"/>
  <c r="N99" i="18" s="1"/>
  <c r="M468" i="18"/>
  <c r="M443" i="18"/>
  <c r="N443" i="18" s="1"/>
  <c r="M431" i="18"/>
  <c r="N431" i="18" s="1"/>
  <c r="M425" i="18"/>
  <c r="N425" i="18" s="1"/>
  <c r="M177" i="18"/>
  <c r="N177" i="18" s="1"/>
  <c r="M171" i="18"/>
  <c r="N171" i="18" s="1"/>
  <c r="M136" i="18"/>
  <c r="N136" i="18" s="1"/>
  <c r="M765" i="18"/>
  <c r="N765" i="18" s="1"/>
  <c r="M721" i="18"/>
  <c r="N721" i="18" s="1"/>
  <c r="M710" i="18"/>
  <c r="N710" i="18" s="1"/>
  <c r="M620" i="18"/>
  <c r="N620" i="18" s="1"/>
  <c r="M610" i="18"/>
  <c r="M400" i="18"/>
  <c r="N400" i="18" s="1"/>
  <c r="M370" i="18"/>
  <c r="M344" i="18"/>
  <c r="N344" i="18" s="1"/>
  <c r="M321" i="18"/>
  <c r="N321" i="18" s="1"/>
  <c r="M189" i="18"/>
  <c r="M165" i="18"/>
  <c r="N165" i="18" s="1"/>
  <c r="M105" i="18"/>
  <c r="N105" i="18" s="1"/>
  <c r="M1161" i="18"/>
  <c r="M1115" i="18"/>
  <c r="M1020" i="18"/>
  <c r="M900" i="18"/>
  <c r="N900" i="18" s="1"/>
  <c r="M809" i="18"/>
  <c r="N809" i="18" s="1"/>
  <c r="M698" i="18"/>
  <c r="M648" i="18"/>
  <c r="N648" i="18" s="1"/>
  <c r="M619" i="18"/>
  <c r="N619" i="18" s="1"/>
  <c r="M460" i="18"/>
  <c r="M412" i="18"/>
  <c r="N412" i="18" s="1"/>
  <c r="M399" i="18"/>
  <c r="M375" i="18"/>
  <c r="N375" i="18" s="1"/>
  <c r="M104" i="18"/>
  <c r="N104" i="18" s="1"/>
  <c r="M1984" i="18"/>
  <c r="N1984" i="18" s="1"/>
  <c r="M2132" i="18"/>
  <c r="N2132" i="18" s="1"/>
  <c r="M2100" i="18"/>
  <c r="N2100" i="18" s="1"/>
  <c r="M1545" i="18"/>
  <c r="N1545" i="18" s="1"/>
  <c r="M2142" i="18"/>
  <c r="N2142" i="18" s="1"/>
  <c r="M1573" i="18"/>
  <c r="N1573" i="18" s="1"/>
  <c r="M2110" i="18"/>
  <c r="N2110" i="18" s="1"/>
  <c r="M2020" i="18"/>
  <c r="N2020" i="18" s="1"/>
  <c r="M2019" i="18"/>
  <c r="N2019" i="18" s="1"/>
  <c r="M1900" i="18"/>
  <c r="M1355" i="18"/>
  <c r="N1355" i="18" s="1"/>
  <c r="M380" i="18"/>
  <c r="N380" i="18" s="1"/>
  <c r="M2046" i="18"/>
  <c r="N2046" i="18" s="1"/>
  <c r="M2056" i="18"/>
  <c r="M1703" i="18"/>
  <c r="N1703" i="18" s="1"/>
  <c r="M1395" i="18"/>
  <c r="N1395" i="18" s="1"/>
  <c r="M980" i="18"/>
  <c r="N980" i="18" s="1"/>
  <c r="M680" i="18"/>
  <c r="M1844" i="18"/>
  <c r="N1844" i="18" s="1"/>
  <c r="M1824" i="18"/>
  <c r="N1824" i="18" s="1"/>
  <c r="M1775" i="18"/>
  <c r="N1775" i="18" s="1"/>
  <c r="M1918" i="18"/>
  <c r="M1956" i="18"/>
  <c r="N1956" i="18" s="1"/>
  <c r="M2140" i="18"/>
  <c r="N2140" i="18" s="1"/>
  <c r="M2084" i="18"/>
  <c r="N2084" i="18" s="1"/>
  <c r="M2030" i="18"/>
  <c r="N2030" i="18" s="1"/>
  <c r="M1828" i="18"/>
  <c r="N1828" i="18" s="1"/>
  <c r="M1589" i="18"/>
  <c r="N1589" i="18" s="1"/>
  <c r="M2026" i="18"/>
  <c r="N2026" i="18" s="1"/>
  <c r="M1998" i="18"/>
  <c r="N1998" i="18" s="1"/>
  <c r="M1946" i="18"/>
  <c r="N1946" i="18" s="1"/>
  <c r="M1394" i="18"/>
  <c r="N1394" i="18" s="1"/>
  <c r="M1960" i="18"/>
  <c r="N1960" i="18" s="1"/>
  <c r="M1177" i="18"/>
  <c r="N1177" i="18" s="1"/>
  <c r="M1641" i="18"/>
  <c r="M1514" i="18"/>
  <c r="N1514" i="18" s="1"/>
  <c r="M1463" i="18"/>
  <c r="N1463" i="18" s="1"/>
  <c r="M1210" i="18"/>
  <c r="N1210" i="18" s="1"/>
  <c r="M1982" i="18"/>
  <c r="N1982" i="18" s="1"/>
  <c r="M1975" i="18"/>
  <c r="N1975" i="18" s="1"/>
  <c r="M1846" i="18"/>
  <c r="N1846" i="18" s="1"/>
  <c r="M1758" i="18"/>
  <c r="N1758" i="18" s="1"/>
  <c r="M1483" i="18"/>
  <c r="N1483" i="18" s="1"/>
  <c r="M1104" i="18"/>
  <c r="M785" i="18"/>
  <c r="N785" i="18" s="1"/>
  <c r="M722" i="18"/>
  <c r="N722" i="18" s="1"/>
  <c r="M2080" i="18"/>
  <c r="N2080" i="18" s="1"/>
  <c r="M1959" i="18"/>
  <c r="N1959" i="18" s="1"/>
  <c r="M1749" i="18"/>
  <c r="M1630" i="18"/>
  <c r="N1630" i="18" s="1"/>
  <c r="M1584" i="18"/>
  <c r="N1584" i="18" s="1"/>
  <c r="M1215" i="18"/>
  <c r="N1215" i="18" s="1"/>
  <c r="M2061" i="18"/>
  <c r="M2013" i="18"/>
  <c r="N2013" i="18" s="1"/>
  <c r="M1933" i="18"/>
  <c r="N1933" i="18" s="1"/>
  <c r="M1845" i="18"/>
  <c r="N1845" i="18" s="1"/>
  <c r="M1837" i="18"/>
  <c r="M1729" i="18"/>
  <c r="M1943" i="18"/>
  <c r="N1943" i="18" s="1"/>
  <c r="M2104" i="18"/>
  <c r="N2104" i="18" s="1"/>
  <c r="M2048" i="18"/>
  <c r="N2048" i="18" s="1"/>
  <c r="M1682" i="18"/>
  <c r="N1682" i="18" s="1"/>
  <c r="M1109" i="18"/>
  <c r="N1109" i="18" s="1"/>
  <c r="M2064" i="18"/>
  <c r="M1936" i="18"/>
  <c r="N1936" i="18" s="1"/>
  <c r="M2106" i="18"/>
  <c r="N2106" i="18" s="1"/>
  <c r="M953" i="18"/>
  <c r="N953" i="18" s="1"/>
  <c r="M707" i="18"/>
  <c r="N707" i="18" s="1"/>
  <c r="M974" i="18"/>
  <c r="N974" i="18" s="1"/>
  <c r="M440" i="18"/>
  <c r="N440" i="18" s="1"/>
  <c r="M2129" i="18"/>
  <c r="M1954" i="18"/>
  <c r="N1954" i="18" s="1"/>
  <c r="M1891" i="18"/>
  <c r="M2093" i="18"/>
  <c r="N2093" i="18" s="1"/>
  <c r="M1958" i="18"/>
  <c r="N1958" i="18" s="1"/>
  <c r="M1905" i="18"/>
  <c r="M1868" i="18"/>
  <c r="N1868" i="18" s="1"/>
  <c r="M1565" i="18"/>
  <c r="N1565" i="18" s="1"/>
  <c r="M1537" i="18"/>
  <c r="N1537" i="18" s="1"/>
  <c r="M1492" i="18"/>
  <c r="M1326" i="18"/>
  <c r="M1119" i="18"/>
  <c r="M1090" i="18"/>
  <c r="N1090" i="18" s="1"/>
  <c r="M1995" i="18"/>
  <c r="N1995" i="18" s="1"/>
  <c r="M969" i="18"/>
  <c r="N969" i="18" s="1"/>
  <c r="M1168" i="18"/>
  <c r="M1990" i="18"/>
  <c r="N1990" i="18" s="1"/>
  <c r="M1963" i="18"/>
  <c r="N1963" i="18" s="1"/>
  <c r="M25" i="18"/>
  <c r="N25" i="18" s="1"/>
  <c r="M2041" i="18"/>
  <c r="N2041" i="18" s="1"/>
  <c r="M2138" i="18"/>
  <c r="N2138" i="18" s="1"/>
  <c r="M2121" i="18"/>
  <c r="N2121" i="18" s="1"/>
  <c r="M1772" i="18"/>
  <c r="M1739" i="18"/>
  <c r="M1644" i="18"/>
  <c r="N1644" i="18" s="1"/>
  <c r="M1605" i="18"/>
  <c r="N1605" i="18" s="1"/>
  <c r="M2131" i="18"/>
  <c r="M2113" i="18"/>
  <c r="N2113" i="18" s="1"/>
  <c r="M2109" i="18"/>
  <c r="M2042" i="18"/>
  <c r="N2042" i="18" s="1"/>
  <c r="M2006" i="18"/>
  <c r="M1553" i="18"/>
  <c r="N1553" i="18" s="1"/>
  <c r="M1496" i="18"/>
  <c r="N1496" i="18" s="1"/>
  <c r="M1053" i="18"/>
  <c r="N1053" i="18" s="1"/>
  <c r="M696" i="18"/>
  <c r="N696" i="18" s="1"/>
  <c r="M90" i="18"/>
  <c r="N90" i="18" s="1"/>
  <c r="M21" i="18"/>
  <c r="N21" i="18" s="1"/>
  <c r="M1563" i="18"/>
  <c r="N1563" i="18" s="1"/>
  <c r="M1173" i="18"/>
  <c r="M918" i="18"/>
  <c r="N918" i="18" s="1"/>
  <c r="M675" i="18"/>
  <c r="M2088" i="18"/>
  <c r="N2088" i="18" s="1"/>
  <c r="M1968" i="18"/>
  <c r="N1968" i="18" s="1"/>
  <c r="M1870" i="18"/>
  <c r="N1870" i="18" s="1"/>
  <c r="M1454" i="18"/>
  <c r="N1454" i="18" s="1"/>
  <c r="M1271" i="18"/>
  <c r="N1271" i="18" s="1"/>
  <c r="M1100" i="18"/>
  <c r="M968" i="18"/>
  <c r="N968" i="18" s="1"/>
  <c r="M2112" i="18"/>
  <c r="M1942" i="18"/>
  <c r="N1942" i="18" s="1"/>
  <c r="M1712" i="18"/>
  <c r="M1195" i="18"/>
  <c r="N1195" i="18" s="1"/>
  <c r="M985" i="18"/>
  <c r="N985" i="18" s="1"/>
  <c r="M1994" i="18"/>
  <c r="N1994" i="18" s="1"/>
  <c r="M1885" i="18"/>
  <c r="N1885" i="18" s="1"/>
  <c r="M1593" i="18"/>
  <c r="N1593" i="18" s="1"/>
  <c r="M1417" i="18"/>
  <c r="N1417" i="18" s="1"/>
  <c r="M1910" i="18"/>
  <c r="M2115" i="18"/>
  <c r="N2115" i="18" s="1"/>
  <c r="M1898" i="18"/>
  <c r="M1808" i="18"/>
  <c r="N1808" i="18" s="1"/>
  <c r="M1757" i="18"/>
  <c r="M1996" i="18"/>
  <c r="N1996" i="18" s="1"/>
  <c r="M1944" i="18"/>
  <c r="N1944" i="18" s="1"/>
  <c r="M1929" i="18"/>
  <c r="N1929" i="18" s="1"/>
  <c r="M1849" i="18"/>
  <c r="N1849" i="18" s="1"/>
  <c r="M1685" i="18"/>
  <c r="M1578" i="18"/>
  <c r="M1356" i="18"/>
  <c r="N1356" i="18" s="1"/>
  <c r="M1234" i="18"/>
  <c r="M1159" i="18"/>
  <c r="M913" i="18"/>
  <c r="M1831" i="18"/>
  <c r="N1831" i="18" s="1"/>
  <c r="M1596" i="18"/>
  <c r="N1596" i="18" s="1"/>
  <c r="M1580" i="18"/>
  <c r="M1544" i="18"/>
  <c r="N1544" i="18" s="1"/>
  <c r="M1481" i="18"/>
  <c r="N1481" i="18" s="1"/>
  <c r="M1203" i="18"/>
  <c r="M1017" i="18"/>
  <c r="N1017" i="18" s="1"/>
  <c r="M989" i="18"/>
  <c r="N989" i="18" s="1"/>
  <c r="M143" i="18"/>
  <c r="N143" i="18" s="1"/>
  <c r="M2025" i="18"/>
  <c r="N2025" i="18" s="1"/>
  <c r="M1848" i="18"/>
  <c r="M1393" i="18"/>
  <c r="N1393" i="18" s="1"/>
  <c r="M1360" i="18"/>
  <c r="M1275" i="18"/>
  <c r="N1275" i="18" s="1"/>
  <c r="M1208" i="18"/>
  <c r="N1208" i="18" s="1"/>
  <c r="M1066" i="18"/>
  <c r="N1066" i="18" s="1"/>
  <c r="M1011" i="18"/>
  <c r="N1011" i="18" s="1"/>
  <c r="M973" i="18"/>
  <c r="N973" i="18" s="1"/>
  <c r="M967" i="18"/>
  <c r="N967" i="18" s="1"/>
  <c r="M951" i="18"/>
  <c r="M810" i="18"/>
  <c r="N810" i="18" s="1"/>
  <c r="M800" i="18"/>
  <c r="N800" i="18" s="1"/>
  <c r="M1941" i="18"/>
  <c r="N1941" i="18" s="1"/>
  <c r="M1893" i="18"/>
  <c r="M1813" i="18"/>
  <c r="N1813" i="18" s="1"/>
  <c r="M1806" i="18"/>
  <c r="N1806" i="18" s="1"/>
  <c r="M1714" i="18"/>
  <c r="M1702" i="18"/>
  <c r="N1702" i="18" s="1"/>
  <c r="M1698" i="18"/>
  <c r="N1698" i="18" s="1"/>
  <c r="M1643" i="18"/>
  <c r="N1643" i="18" s="1"/>
  <c r="M1556" i="18"/>
  <c r="N1556" i="18" s="1"/>
  <c r="M1543" i="18"/>
  <c r="N1543" i="18" s="1"/>
  <c r="M1438" i="18"/>
  <c r="N1438" i="18" s="1"/>
  <c r="M1403" i="18"/>
  <c r="N1403" i="18" s="1"/>
  <c r="M1354" i="18"/>
  <c r="N1354" i="18" s="1"/>
  <c r="M1061" i="18"/>
  <c r="M1896" i="18"/>
  <c r="N1896" i="18" s="1"/>
  <c r="M1884" i="18"/>
  <c r="M1603" i="18"/>
  <c r="N1603" i="18" s="1"/>
  <c r="M1452" i="18"/>
  <c r="N1452" i="18" s="1"/>
  <c r="M1365" i="18"/>
  <c r="N1365" i="18" s="1"/>
  <c r="M1334" i="18"/>
  <c r="N1334" i="18" s="1"/>
  <c r="M1185" i="18"/>
  <c r="N1185" i="18" s="1"/>
  <c r="M1010" i="18"/>
  <c r="N1010" i="18" s="1"/>
  <c r="M2125" i="18"/>
  <c r="M1931" i="18"/>
  <c r="N1931" i="18" s="1"/>
  <c r="M1911" i="18"/>
  <c r="N1911" i="18" s="1"/>
  <c r="M1717" i="18"/>
  <c r="M1705" i="18"/>
  <c r="N1705" i="18" s="1"/>
  <c r="M2059" i="18"/>
  <c r="N2059" i="18" s="1"/>
  <c r="M1797" i="18"/>
  <c r="M1591" i="18"/>
  <c r="N1591" i="18" s="1"/>
  <c r="M1319" i="18"/>
  <c r="N1319" i="18" s="1"/>
  <c r="M1207" i="18"/>
  <c r="M1176" i="18"/>
  <c r="N1176" i="18" s="1"/>
  <c r="M882" i="18"/>
  <c r="M851" i="18"/>
  <c r="M799" i="18"/>
  <c r="N799" i="18" s="1"/>
  <c r="M660" i="18"/>
  <c r="N660" i="18" s="1"/>
  <c r="M1997" i="18"/>
  <c r="N1997" i="18" s="1"/>
  <c r="M2077" i="18"/>
  <c r="N2077" i="18" s="1"/>
  <c r="M1949" i="18"/>
  <c r="N1949" i="18" s="1"/>
  <c r="M1461" i="18"/>
  <c r="N1461" i="18" s="1"/>
  <c r="M1294" i="18"/>
  <c r="M1095" i="18"/>
  <c r="N1095" i="18" s="1"/>
  <c r="M891" i="18"/>
  <c r="N891" i="18" s="1"/>
  <c r="M846" i="18"/>
  <c r="N846" i="18" s="1"/>
  <c r="M2085" i="18"/>
  <c r="N2085" i="18" s="1"/>
  <c r="M2021" i="18"/>
  <c r="N2021" i="18" s="1"/>
  <c r="M1839" i="18"/>
  <c r="N1839" i="18" s="1"/>
  <c r="M1571" i="18"/>
  <c r="N1571" i="18" s="1"/>
  <c r="M1512" i="18"/>
  <c r="N1512" i="18" s="1"/>
  <c r="M1503" i="18"/>
  <c r="N1503" i="18" s="1"/>
  <c r="M1423" i="18"/>
  <c r="N1423" i="18" s="1"/>
  <c r="M1343" i="18"/>
  <c r="N1343" i="18" s="1"/>
  <c r="M1318" i="18"/>
  <c r="M1026" i="18"/>
  <c r="N1026" i="18" s="1"/>
  <c r="M1665" i="18"/>
  <c r="N1665" i="18" s="1"/>
  <c r="M1616" i="18"/>
  <c r="N1616" i="18" s="1"/>
  <c r="M1401" i="18"/>
  <c r="N1401" i="18" s="1"/>
  <c r="M1301" i="18"/>
  <c r="M1284" i="18"/>
  <c r="N1284" i="18" s="1"/>
  <c r="M1189" i="18"/>
  <c r="N1189" i="18" s="1"/>
  <c r="M1071" i="18"/>
  <c r="N1071" i="18" s="1"/>
  <c r="M1047" i="18"/>
  <c r="N1047" i="18" s="1"/>
  <c r="M1003" i="18"/>
  <c r="N1003" i="18" s="1"/>
  <c r="M978" i="18"/>
  <c r="N978" i="18" s="1"/>
  <c r="M879" i="18"/>
  <c r="M535" i="18"/>
  <c r="M1373" i="18"/>
  <c r="M1341" i="18"/>
  <c r="M1076" i="18"/>
  <c r="M1051" i="18"/>
  <c r="M1014" i="18"/>
  <c r="N1014" i="18" s="1"/>
  <c r="M940" i="18"/>
  <c r="N940" i="18" s="1"/>
  <c r="M928" i="18"/>
  <c r="N928" i="18" s="1"/>
  <c r="M899" i="18"/>
  <c r="N899" i="18" s="1"/>
  <c r="M771" i="18"/>
  <c r="N771" i="18" s="1"/>
  <c r="M1441" i="18"/>
  <c r="N1441" i="18" s="1"/>
  <c r="M1217" i="18"/>
  <c r="M955" i="18"/>
  <c r="N955" i="18" s="1"/>
  <c r="M835" i="18"/>
  <c r="N835" i="18" s="1"/>
  <c r="M704" i="18"/>
  <c r="N704" i="18" s="1"/>
  <c r="M540" i="18"/>
  <c r="M1436" i="18"/>
  <c r="N1436" i="18" s="1"/>
  <c r="M1391" i="18"/>
  <c r="M1323" i="18"/>
  <c r="N1323" i="18" s="1"/>
  <c r="M1283" i="18"/>
  <c r="N1283" i="18" s="1"/>
  <c r="M1236" i="18"/>
  <c r="M1070" i="18"/>
  <c r="M802" i="18"/>
  <c r="N802" i="18" s="1"/>
  <c r="M781" i="18"/>
  <c r="N781" i="18" s="1"/>
  <c r="M747" i="18"/>
  <c r="N747" i="18" s="1"/>
  <c r="M652" i="18"/>
  <c r="N652" i="18" s="1"/>
  <c r="M552" i="18"/>
  <c r="M1557" i="18"/>
  <c r="N1557" i="18" s="1"/>
  <c r="M1377" i="18"/>
  <c r="N1377" i="18" s="1"/>
  <c r="M1330" i="18"/>
  <c r="M1141" i="18"/>
  <c r="N1141" i="18" s="1"/>
  <c r="M911" i="18"/>
  <c r="N911" i="18" s="1"/>
  <c r="M801" i="18"/>
  <c r="N801" i="18" s="1"/>
  <c r="M736" i="18"/>
  <c r="N736" i="18" s="1"/>
  <c r="M572" i="18"/>
  <c r="M1211" i="18"/>
  <c r="N1211" i="18" s="1"/>
  <c r="M792" i="18"/>
  <c r="N792" i="18" s="1"/>
  <c r="M2065" i="18"/>
  <c r="N2065" i="18" s="1"/>
  <c r="M1856" i="18"/>
  <c r="N1856" i="18" s="1"/>
  <c r="M1786" i="18"/>
  <c r="N1786" i="18" s="1"/>
  <c r="M1700" i="18"/>
  <c r="N1700" i="18" s="1"/>
  <c r="M1607" i="18"/>
  <c r="N1607" i="18" s="1"/>
  <c r="M1495" i="18"/>
  <c r="N1495" i="18" s="1"/>
  <c r="M1465" i="18"/>
  <c r="N1465" i="18" s="1"/>
  <c r="M1376" i="18"/>
  <c r="N1376" i="18" s="1"/>
  <c r="M1357" i="18"/>
  <c r="N1357" i="18" s="1"/>
  <c r="M1312" i="18"/>
  <c r="N1312" i="18" s="1"/>
  <c r="M1241" i="18"/>
  <c r="M1091" i="18"/>
  <c r="N1091" i="18" s="1"/>
  <c r="M1033" i="18"/>
  <c r="M1007" i="18"/>
  <c r="N1007" i="18" s="1"/>
  <c r="M1790" i="18"/>
  <c r="N1790" i="18" s="1"/>
  <c r="M1369" i="18"/>
  <c r="N1369" i="18" s="1"/>
  <c r="M1249" i="18"/>
  <c r="M1055" i="18"/>
  <c r="N1055" i="18" s="1"/>
  <c r="M830" i="18"/>
  <c r="N830" i="18" s="1"/>
  <c r="M592" i="18"/>
  <c r="M272" i="18"/>
  <c r="M819" i="18"/>
  <c r="N819" i="18" s="1"/>
  <c r="M767" i="18"/>
  <c r="M751" i="18"/>
  <c r="N751" i="18" s="1"/>
  <c r="M587" i="18"/>
  <c r="N587" i="18" s="1"/>
  <c r="M160" i="18"/>
  <c r="N160" i="18" s="1"/>
  <c r="M1134" i="18"/>
  <c r="M1129" i="18"/>
  <c r="N1129" i="18" s="1"/>
  <c r="M972" i="18"/>
  <c r="N972" i="18" s="1"/>
  <c r="M936" i="18"/>
  <c r="N936" i="18" s="1"/>
  <c r="M888" i="18"/>
  <c r="N888" i="18" s="1"/>
  <c r="M829" i="18"/>
  <c r="N829" i="18" s="1"/>
  <c r="M719" i="18"/>
  <c r="N719" i="18" s="1"/>
  <c r="M603" i="18"/>
  <c r="N603" i="18" s="1"/>
  <c r="M490" i="18"/>
  <c r="M382" i="18"/>
  <c r="N382" i="18" s="1"/>
  <c r="M1116" i="18"/>
  <c r="N1116" i="18" s="1"/>
  <c r="M1067" i="18"/>
  <c r="N1067" i="18" s="1"/>
  <c r="M991" i="18"/>
  <c r="N991" i="18" s="1"/>
  <c r="M982" i="18"/>
  <c r="N982" i="18" s="1"/>
  <c r="M839" i="18"/>
  <c r="N839" i="18" s="1"/>
  <c r="M713" i="18"/>
  <c r="N713" i="18" s="1"/>
  <c r="M334" i="18"/>
  <c r="N334" i="18" s="1"/>
  <c r="M1082" i="18"/>
  <c r="N1082" i="18" s="1"/>
  <c r="M1072" i="18"/>
  <c r="N1072" i="18" s="1"/>
  <c r="M1059" i="18"/>
  <c r="N1059" i="18" s="1"/>
  <c r="M1025" i="18"/>
  <c r="N1025" i="18" s="1"/>
  <c r="M1015" i="18"/>
  <c r="N1015" i="18" s="1"/>
  <c r="M883" i="18"/>
  <c r="N883" i="18" s="1"/>
  <c r="M858" i="18"/>
  <c r="M823" i="18"/>
  <c r="N823" i="18" s="1"/>
  <c r="M708" i="18"/>
  <c r="N708" i="18" s="1"/>
  <c r="M647" i="18"/>
  <c r="M602" i="18"/>
  <c r="M1285" i="18"/>
  <c r="N1285" i="18" s="1"/>
  <c r="M1147" i="18"/>
  <c r="M1124" i="18"/>
  <c r="N1124" i="18" s="1"/>
  <c r="M947" i="18"/>
  <c r="N947" i="18" s="1"/>
  <c r="M1339" i="18"/>
  <c r="M1137" i="18"/>
  <c r="M1094" i="18"/>
  <c r="M864" i="18"/>
  <c r="N864" i="18" s="1"/>
  <c r="M828" i="18"/>
  <c r="N828" i="18" s="1"/>
  <c r="M735" i="18"/>
  <c r="N735" i="18" s="1"/>
  <c r="M645" i="18"/>
  <c r="M404" i="18"/>
  <c r="N404" i="18" s="1"/>
  <c r="M350" i="18"/>
  <c r="N350" i="18" s="1"/>
  <c r="M832" i="18"/>
  <c r="N832" i="18" s="1"/>
  <c r="M794" i="18"/>
  <c r="N794" i="18" s="1"/>
  <c r="M725" i="18"/>
  <c r="N725" i="18" s="1"/>
  <c r="M624" i="18"/>
  <c r="N624" i="18" s="1"/>
  <c r="M596" i="18"/>
  <c r="N596" i="18" s="1"/>
  <c r="M427" i="18"/>
  <c r="N427" i="18" s="1"/>
  <c r="M924" i="18"/>
  <c r="N924" i="18" s="1"/>
  <c r="M848" i="18"/>
  <c r="N848" i="18" s="1"/>
  <c r="M773" i="18"/>
  <c r="M764" i="18"/>
  <c r="N764" i="18" s="1"/>
  <c r="M739" i="18"/>
  <c r="N739" i="18" s="1"/>
  <c r="M473" i="18"/>
  <c r="N473" i="18" s="1"/>
  <c r="M1379" i="18"/>
  <c r="M1186" i="18"/>
  <c r="N1186" i="18" s="1"/>
  <c r="M1097" i="18"/>
  <c r="N1097" i="18" s="1"/>
  <c r="M1043" i="18"/>
  <c r="N1043" i="18" s="1"/>
  <c r="M1037" i="18"/>
  <c r="M1009" i="18"/>
  <c r="N1009" i="18" s="1"/>
  <c r="M962" i="18"/>
  <c r="M885" i="18"/>
  <c r="N885" i="18" s="1"/>
  <c r="M798" i="18"/>
  <c r="N798" i="18" s="1"/>
  <c r="M749" i="18"/>
  <c r="M729" i="18"/>
  <c r="N729" i="18" s="1"/>
  <c r="M724" i="18"/>
  <c r="N724" i="18" s="1"/>
  <c r="M691" i="18"/>
  <c r="M531" i="18"/>
  <c r="N531" i="18" s="1"/>
  <c r="M491" i="18"/>
  <c r="N491" i="18" s="1"/>
  <c r="M461" i="18"/>
  <c r="N461" i="18" s="1"/>
  <c r="M957" i="18"/>
  <c r="N957" i="18" s="1"/>
  <c r="M943" i="18"/>
  <c r="N943" i="18" s="1"/>
  <c r="M836" i="18"/>
  <c r="N836" i="18" s="1"/>
  <c r="M788" i="18"/>
  <c r="N788" i="18" s="1"/>
  <c r="M753" i="18"/>
  <c r="N753" i="18" s="1"/>
  <c r="M678" i="18"/>
  <c r="N678" i="18" s="1"/>
  <c r="M659" i="18"/>
  <c r="N659" i="18" s="1"/>
  <c r="M533" i="18"/>
  <c r="N533" i="18" s="1"/>
  <c r="M527" i="18"/>
  <c r="N527" i="18" s="1"/>
  <c r="M305" i="18"/>
  <c r="M75" i="18"/>
  <c r="M391" i="18"/>
  <c r="N391" i="18" s="1"/>
  <c r="M677" i="18"/>
  <c r="M605" i="18"/>
  <c r="M511" i="18"/>
  <c r="N511" i="18" s="1"/>
  <c r="M484" i="18"/>
  <c r="M355" i="18"/>
  <c r="N355" i="18" s="1"/>
  <c r="M215" i="18"/>
  <c r="M1049" i="18"/>
  <c r="N1049" i="18" s="1"/>
  <c r="M976" i="18"/>
  <c r="N976" i="18" s="1"/>
  <c r="M930" i="18"/>
  <c r="M770" i="18"/>
  <c r="N770" i="18" s="1"/>
  <c r="M664" i="18"/>
  <c r="N664" i="18" s="1"/>
  <c r="M253" i="18"/>
  <c r="M1263" i="18"/>
  <c r="M1052" i="18"/>
  <c r="N1052" i="18" s="1"/>
  <c r="M1029" i="18"/>
  <c r="N1029" i="18" s="1"/>
  <c r="M872" i="18"/>
  <c r="N872" i="18" s="1"/>
  <c r="M833" i="18"/>
  <c r="N833" i="18" s="1"/>
  <c r="M738" i="18"/>
  <c r="N738" i="18" s="1"/>
  <c r="M637" i="18"/>
  <c r="N637" i="18" s="1"/>
  <c r="M453" i="18"/>
  <c r="N453" i="18" s="1"/>
  <c r="M447" i="18"/>
  <c r="N447" i="18" s="1"/>
  <c r="M378" i="18"/>
  <c r="M337" i="18"/>
  <c r="N337" i="18" s="1"/>
  <c r="M320" i="18"/>
  <c r="N320" i="18" s="1"/>
  <c r="M139" i="18"/>
  <c r="N139" i="18" s="1"/>
  <c r="M458" i="18"/>
  <c r="M354" i="18"/>
  <c r="N354" i="18" s="1"/>
  <c r="M632" i="18"/>
  <c r="N632" i="18" s="1"/>
  <c r="M407" i="18"/>
  <c r="N407" i="18" s="1"/>
  <c r="M401" i="18"/>
  <c r="N401" i="18" s="1"/>
  <c r="M376" i="18"/>
  <c r="N376" i="18" s="1"/>
  <c r="M310" i="18"/>
  <c r="M267" i="18"/>
  <c r="N267" i="18" s="1"/>
  <c r="M107" i="18"/>
  <c r="N107" i="18" s="1"/>
  <c r="M101" i="18"/>
  <c r="N101" i="18" s="1"/>
  <c r="M1001" i="18"/>
  <c r="M914" i="18"/>
  <c r="N914" i="18" s="1"/>
  <c r="M860" i="18"/>
  <c r="N860" i="18" s="1"/>
  <c r="M390" i="18"/>
  <c r="N390" i="18" s="1"/>
  <c r="M341" i="18"/>
  <c r="N341" i="18" s="1"/>
  <c r="M197" i="18"/>
  <c r="N197" i="18" s="1"/>
  <c r="M129" i="18"/>
  <c r="N129" i="18" s="1"/>
  <c r="M71" i="18"/>
  <c r="M47" i="18"/>
  <c r="N47" i="18" s="1"/>
  <c r="M352" i="18"/>
  <c r="N352" i="18" s="1"/>
  <c r="M202" i="18"/>
  <c r="M432" i="18"/>
  <c r="N432" i="18" s="1"/>
  <c r="M336" i="18"/>
  <c r="N336" i="18" s="1"/>
  <c r="M184" i="18"/>
  <c r="N184" i="18" s="1"/>
  <c r="M151" i="18"/>
  <c r="N151" i="18" s="1"/>
  <c r="M949" i="18"/>
  <c r="N949" i="18" s="1"/>
  <c r="M734" i="18"/>
  <c r="N734" i="18" s="1"/>
  <c r="M616" i="18"/>
  <c r="N616" i="18" s="1"/>
  <c r="M586" i="18"/>
  <c r="N586" i="18" s="1"/>
  <c r="M411" i="18"/>
  <c r="N411" i="18" s="1"/>
  <c r="M255" i="18"/>
  <c r="M134" i="18"/>
  <c r="N134" i="18" s="1"/>
  <c r="M190" i="18"/>
  <c r="N190" i="18" s="1"/>
  <c r="M145" i="18"/>
  <c r="N145" i="18" s="1"/>
  <c r="M472" i="18"/>
  <c r="M436" i="18"/>
  <c r="N436" i="18" s="1"/>
  <c r="M273" i="18"/>
  <c r="N273" i="18" s="1"/>
  <c r="M259" i="18"/>
  <c r="N259" i="18" s="1"/>
  <c r="M110" i="18"/>
  <c r="N110" i="18" s="1"/>
  <c r="M56" i="18"/>
  <c r="M796" i="18"/>
  <c r="N796" i="18" s="1"/>
  <c r="M750" i="18"/>
  <c r="N750" i="18" s="1"/>
  <c r="M688" i="18"/>
  <c r="N688" i="18" s="1"/>
  <c r="M668" i="18"/>
  <c r="N668" i="18" s="1"/>
  <c r="M526" i="18"/>
  <c r="N526" i="18" s="1"/>
  <c r="M482" i="18"/>
  <c r="N482" i="18" s="1"/>
  <c r="M288" i="18"/>
  <c r="N288" i="18" s="1"/>
  <c r="M278" i="18"/>
  <c r="M30" i="18"/>
  <c r="M44" i="18"/>
  <c r="N44" i="18" s="1"/>
  <c r="M120" i="18"/>
  <c r="N120" i="18" s="1"/>
  <c r="M243" i="18"/>
  <c r="N243" i="18" s="1"/>
  <c r="M114" i="18"/>
  <c r="M816" i="18"/>
  <c r="N816" i="18" s="1"/>
  <c r="M812" i="18"/>
  <c r="N812" i="18" s="1"/>
  <c r="M640" i="18"/>
  <c r="N640" i="18" s="1"/>
  <c r="M595" i="18"/>
  <c r="N595" i="18" s="1"/>
  <c r="M481" i="18"/>
  <c r="M395" i="18"/>
  <c r="N395" i="18" s="1"/>
  <c r="M357" i="18"/>
  <c r="N357" i="18" s="1"/>
  <c r="M266" i="18"/>
  <c r="M176" i="18"/>
  <c r="N176" i="18" s="1"/>
  <c r="M137" i="18"/>
  <c r="N137" i="18" s="1"/>
  <c r="M381" i="18"/>
  <c r="N381" i="18" s="1"/>
  <c r="M361" i="18"/>
  <c r="N361" i="18" s="1"/>
  <c r="M485" i="18"/>
  <c r="N485" i="18" s="1"/>
  <c r="M396" i="18"/>
  <c r="N396" i="18" s="1"/>
  <c r="M384" i="18"/>
  <c r="N384" i="18" s="1"/>
  <c r="M371" i="18"/>
  <c r="N371" i="18" s="1"/>
  <c r="M362" i="18"/>
  <c r="N362" i="18" s="1"/>
  <c r="M353" i="18"/>
  <c r="N353" i="18" s="1"/>
  <c r="M349" i="18"/>
  <c r="N349" i="18" s="1"/>
  <c r="M294" i="18"/>
  <c r="N294" i="18" s="1"/>
  <c r="M231" i="18"/>
  <c r="M218" i="18"/>
  <c r="N218" i="18" s="1"/>
  <c r="M205" i="18"/>
  <c r="M150" i="18"/>
  <c r="N150" i="18" s="1"/>
  <c r="M83" i="18"/>
  <c r="M65" i="18"/>
  <c r="N65" i="18" s="1"/>
  <c r="M50" i="18"/>
  <c r="M422" i="18"/>
  <c r="N422" i="18" s="1"/>
  <c r="M340" i="18"/>
  <c r="N340" i="18" s="1"/>
  <c r="M314" i="18"/>
  <c r="M92" i="18"/>
  <c r="N92" i="18" s="1"/>
  <c r="M141" i="18"/>
  <c r="N141" i="18" s="1"/>
  <c r="M109" i="18"/>
  <c r="N109" i="18" s="1"/>
  <c r="M64" i="18"/>
  <c r="M46" i="18"/>
  <c r="M27" i="18"/>
  <c r="M547" i="18"/>
  <c r="N547" i="18" s="1"/>
  <c r="M383" i="18"/>
  <c r="N383" i="18" s="1"/>
  <c r="M131" i="18"/>
  <c r="N131" i="18" s="1"/>
  <c r="M54" i="18"/>
  <c r="M234" i="18"/>
  <c r="M32" i="18"/>
  <c r="M322" i="18"/>
  <c r="N322" i="18" s="1"/>
  <c r="M169" i="18"/>
  <c r="N169" i="18" s="1"/>
  <c r="M108" i="18"/>
  <c r="N108" i="18" s="1"/>
  <c r="M589" i="18"/>
  <c r="N589" i="18" s="1"/>
  <c r="M585" i="18"/>
  <c r="M564" i="18"/>
  <c r="M550" i="18"/>
  <c r="M521" i="18"/>
  <c r="M408" i="18"/>
  <c r="N408" i="18" s="1"/>
  <c r="M360" i="18"/>
  <c r="N360" i="18" s="1"/>
  <c r="M308" i="18"/>
  <c r="M229" i="18"/>
  <c r="N229" i="18" s="1"/>
  <c r="M194" i="18"/>
  <c r="N194" i="18" s="1"/>
  <c r="M140" i="18"/>
  <c r="N140" i="18" s="1"/>
  <c r="M2045" i="18"/>
  <c r="N2045" i="18" s="1"/>
  <c r="M1704" i="18"/>
  <c r="N1704" i="18" s="1"/>
  <c r="M2119" i="18"/>
  <c r="N2119" i="18" s="1"/>
  <c r="M1306" i="18"/>
  <c r="N1306" i="18" s="1"/>
  <c r="M1823" i="18"/>
  <c r="N1823" i="18" s="1"/>
  <c r="M1733" i="18"/>
  <c r="M1604" i="18"/>
  <c r="N1604" i="18" s="1"/>
  <c r="M1449" i="18"/>
  <c r="N1449" i="18" s="1"/>
  <c r="M48" i="18"/>
  <c r="N48" i="18" s="1"/>
  <c r="M1588" i="18"/>
  <c r="N1588" i="18" s="1"/>
  <c r="M1613" i="18"/>
  <c r="N1613" i="18" s="1"/>
  <c r="M1681" i="18"/>
  <c r="M1209" i="18"/>
  <c r="N1209" i="18" s="1"/>
  <c r="M1081" i="18"/>
  <c r="N1081" i="18" s="1"/>
  <c r="M61" i="18"/>
  <c r="M2103" i="18"/>
  <c r="N2103" i="18" s="1"/>
  <c r="M1678" i="18"/>
  <c r="M1585" i="18"/>
  <c r="N1585" i="18" s="1"/>
  <c r="M1794" i="18"/>
  <c r="N1794" i="18" s="1"/>
  <c r="M1850" i="18"/>
  <c r="N1850" i="18" s="1"/>
  <c r="M1526" i="18"/>
  <c r="M1375" i="18"/>
  <c r="N1375" i="18" s="1"/>
  <c r="M1646" i="18"/>
  <c r="M1774" i="18"/>
  <c r="M2141" i="18"/>
  <c r="N2141" i="18" s="1"/>
  <c r="M1736" i="18"/>
  <c r="M1277" i="18"/>
  <c r="N1277" i="18" s="1"/>
  <c r="M1832" i="18"/>
  <c r="N1832" i="18" s="1"/>
  <c r="M1792" i="18"/>
  <c r="N1792" i="18" s="1"/>
  <c r="M1562" i="18"/>
  <c r="N1562" i="18" s="1"/>
  <c r="M941" i="18"/>
  <c r="N941" i="18" s="1"/>
  <c r="M2143" i="18"/>
  <c r="N2143" i="18" s="1"/>
  <c r="M1297" i="18"/>
  <c r="M1693" i="18"/>
  <c r="M1065" i="18"/>
  <c r="M2043" i="18"/>
  <c r="N2043" i="18" s="1"/>
  <c r="M2035" i="18"/>
  <c r="N2035" i="18" s="1"/>
  <c r="M2007" i="18"/>
  <c r="N2007" i="18" s="1"/>
  <c r="M1838" i="18"/>
  <c r="N1838" i="18" s="1"/>
  <c r="M1552" i="18"/>
  <c r="N1552" i="18" s="1"/>
  <c r="M1214" i="18"/>
  <c r="N1214" i="18" s="1"/>
  <c r="M902" i="18"/>
  <c r="M1292" i="18"/>
  <c r="M179" i="18"/>
  <c r="M1686" i="18"/>
  <c r="N1686" i="18" s="1"/>
  <c r="M1672" i="18"/>
  <c r="M984" i="18"/>
  <c r="N984" i="18" s="1"/>
  <c r="M874" i="18"/>
  <c r="N874" i="18" s="1"/>
  <c r="M1625" i="18"/>
  <c r="M1567" i="18"/>
  <c r="M1457" i="18"/>
  <c r="N1457" i="18" s="1"/>
  <c r="M1402" i="18"/>
  <c r="N1402" i="18" s="1"/>
  <c r="M1028" i="18"/>
  <c r="N1028" i="18" s="1"/>
  <c r="M910" i="18"/>
  <c r="M142" i="18"/>
  <c r="N142" i="18" s="1"/>
  <c r="M93" i="18"/>
  <c r="N93" i="18" s="1"/>
  <c r="M1804" i="18"/>
  <c r="M1770" i="18"/>
  <c r="M1564" i="18"/>
  <c r="N1564" i="18" s="1"/>
  <c r="M1531" i="18"/>
  <c r="M1518" i="18"/>
  <c r="N1518" i="18" s="1"/>
  <c r="M1470" i="18"/>
  <c r="N1470" i="18" s="1"/>
  <c r="M1409" i="18"/>
  <c r="N1409" i="18" s="1"/>
  <c r="M1309" i="18"/>
  <c r="M1276" i="18"/>
  <c r="N1276" i="18" s="1"/>
  <c r="M1165" i="18"/>
  <c r="N1165" i="18" s="1"/>
  <c r="M1085" i="18"/>
  <c r="N1085" i="18" s="1"/>
  <c r="M935" i="18"/>
  <c r="N935" i="18" s="1"/>
  <c r="M466" i="18"/>
  <c r="M1741" i="18"/>
  <c r="M1412" i="18"/>
  <c r="N1412" i="18" s="1"/>
  <c r="M1877" i="18"/>
  <c r="M1843" i="18"/>
  <c r="N1843" i="18" s="1"/>
  <c r="M1766" i="18"/>
  <c r="N1766" i="18" s="1"/>
  <c r="M1683" i="18"/>
  <c r="N1683" i="18" s="1"/>
  <c r="M1674" i="18"/>
  <c r="M1511" i="18"/>
  <c r="N1511" i="18" s="1"/>
  <c r="M1421" i="18"/>
  <c r="N1421" i="18" s="1"/>
  <c r="M1337" i="18"/>
  <c r="M1282" i="18"/>
  <c r="M1261" i="18"/>
  <c r="M1243" i="18"/>
  <c r="M956" i="18"/>
  <c r="N956" i="18" s="1"/>
  <c r="M577" i="18"/>
  <c r="M2067" i="18"/>
  <c r="N2067" i="18" s="1"/>
  <c r="M2037" i="18"/>
  <c r="N2037" i="18" s="1"/>
  <c r="M1907" i="18"/>
  <c r="N1907" i="18" s="1"/>
  <c r="M1785" i="18"/>
  <c r="M1590" i="18"/>
  <c r="N1590" i="18" s="1"/>
  <c r="M1858" i="18"/>
  <c r="M1852" i="18"/>
  <c r="M1834" i="18"/>
  <c r="M1618" i="18"/>
  <c r="N1618" i="18" s="1"/>
  <c r="M1599" i="18"/>
  <c r="N1599" i="18" s="1"/>
  <c r="M1435" i="18"/>
  <c r="N1435" i="18" s="1"/>
  <c r="M1416" i="18"/>
  <c r="N1416" i="18" s="1"/>
  <c r="M1190" i="18"/>
  <c r="N1190" i="18" s="1"/>
  <c r="M1175" i="18"/>
  <c r="N1175" i="18" s="1"/>
  <c r="M1947" i="18"/>
  <c r="N1947" i="18" s="1"/>
  <c r="M1316" i="18"/>
  <c r="N1316" i="18" s="1"/>
  <c r="M1540" i="18"/>
  <c r="N1540" i="18" s="1"/>
  <c r="M1092" i="18"/>
  <c r="N1092" i="18" s="1"/>
  <c r="M1939" i="18"/>
  <c r="N1939" i="18" s="1"/>
  <c r="M2107" i="18"/>
  <c r="N2107" i="18" s="1"/>
  <c r="M2011" i="18"/>
  <c r="N2011" i="18" s="1"/>
  <c r="M1759" i="18"/>
  <c r="N1759" i="18" s="1"/>
  <c r="M1662" i="18"/>
  <c r="N1662" i="18" s="1"/>
  <c r="M1627" i="18"/>
  <c r="M1348" i="18"/>
  <c r="N1348" i="18" s="1"/>
  <c r="M1267" i="18"/>
  <c r="M1194" i="18"/>
  <c r="N1194" i="18" s="1"/>
  <c r="M760" i="18"/>
  <c r="M752" i="18"/>
  <c r="N752" i="18" s="1"/>
  <c r="M1405" i="18"/>
  <c r="N1405" i="18" s="1"/>
  <c r="M2099" i="18"/>
  <c r="M2069" i="18"/>
  <c r="N2069" i="18" s="1"/>
  <c r="M2039" i="18"/>
  <c r="N2039" i="18" s="1"/>
  <c r="M1971" i="18"/>
  <c r="N1971" i="18" s="1"/>
  <c r="M1572" i="18"/>
  <c r="N1572" i="18" s="1"/>
  <c r="M1536" i="18"/>
  <c r="N1536" i="18" s="1"/>
  <c r="M1397" i="18"/>
  <c r="N1397" i="18" s="1"/>
  <c r="M1182" i="18"/>
  <c r="N1182" i="18" s="1"/>
  <c r="M981" i="18"/>
  <c r="N981" i="18" s="1"/>
  <c r="M1879" i="18"/>
  <c r="M1440" i="18"/>
  <c r="N1440" i="18" s="1"/>
  <c r="M1576" i="18"/>
  <c r="M1718" i="18"/>
  <c r="N1718" i="18" s="1"/>
  <c r="M1676" i="18"/>
  <c r="M1670" i="18"/>
  <c r="M1550" i="18"/>
  <c r="M1468" i="18"/>
  <c r="N1468" i="18" s="1"/>
  <c r="M1415" i="18"/>
  <c r="N1415" i="18" s="1"/>
  <c r="M1388" i="18"/>
  <c r="M2075" i="18"/>
  <c r="N2075" i="18" s="1"/>
  <c r="M2139" i="18"/>
  <c r="N2139" i="18" s="1"/>
  <c r="M1973" i="18"/>
  <c r="N1973" i="18" s="1"/>
  <c r="M1734" i="18"/>
  <c r="N1734" i="18" s="1"/>
  <c r="M1697" i="18"/>
  <c r="M1661" i="18"/>
  <c r="M1635" i="18"/>
  <c r="M1523" i="18"/>
  <c r="N1523" i="18" s="1"/>
  <c r="M1450" i="18"/>
  <c r="N1450" i="18" s="1"/>
  <c r="M1048" i="18"/>
  <c r="N1048" i="18" s="1"/>
  <c r="M763" i="18"/>
  <c r="M1840" i="18"/>
  <c r="N1840" i="18" s="1"/>
  <c r="M1642" i="18"/>
  <c r="N1642" i="18" s="1"/>
  <c r="M1621" i="18"/>
  <c r="M1595" i="18"/>
  <c r="N1595" i="18" s="1"/>
  <c r="M1558" i="18"/>
  <c r="N1558" i="18" s="1"/>
  <c r="M1555" i="18"/>
  <c r="N1555" i="18" s="1"/>
  <c r="M993" i="18"/>
  <c r="N993" i="18" s="1"/>
  <c r="M804" i="18"/>
  <c r="N804" i="18" s="1"/>
  <c r="M1781" i="18"/>
  <c r="M1471" i="18"/>
  <c r="N1471" i="18" s="1"/>
  <c r="M1462" i="18"/>
  <c r="N1462" i="18" s="1"/>
  <c r="M1408" i="18"/>
  <c r="N1408" i="18" s="1"/>
  <c r="M938" i="18"/>
  <c r="N938" i="18" s="1"/>
  <c r="M782" i="18"/>
  <c r="N782" i="18" s="1"/>
  <c r="M1521" i="18"/>
  <c r="N1521" i="18" s="1"/>
  <c r="M1494" i="18"/>
  <c r="N1494" i="18" s="1"/>
  <c r="M1474" i="18"/>
  <c r="N1474" i="18" s="1"/>
  <c r="M1818" i="18"/>
  <c r="M1745" i="18"/>
  <c r="N1745" i="18" s="1"/>
  <c r="M1411" i="18"/>
  <c r="N1411" i="18" s="1"/>
  <c r="M1201" i="18"/>
  <c r="M1606" i="18"/>
  <c r="N1606" i="18" s="1"/>
  <c r="M1541" i="18"/>
  <c r="N1541" i="18" s="1"/>
  <c r="M1239" i="18"/>
  <c r="M1583" i="18"/>
  <c r="M1414" i="18"/>
  <c r="N1414" i="18" s="1"/>
  <c r="M1331" i="18"/>
  <c r="N1331" i="18" s="1"/>
  <c r="M1179" i="18"/>
  <c r="N1179" i="18" s="1"/>
  <c r="M945" i="18"/>
  <c r="M1254" i="18"/>
  <c r="M1180" i="18"/>
  <c r="N1180" i="18" s="1"/>
  <c r="M1145" i="18"/>
  <c r="N1145" i="18" s="1"/>
  <c r="M1027" i="18"/>
  <c r="N1027" i="18" s="1"/>
  <c r="M994" i="18"/>
  <c r="N994" i="18" s="1"/>
  <c r="M825" i="18"/>
  <c r="M821" i="18"/>
  <c r="N821" i="18" s="1"/>
  <c r="M236" i="18"/>
  <c r="M24" i="18"/>
  <c r="N24" i="18" s="1"/>
  <c r="M1809" i="18"/>
  <c r="N1809" i="18" s="1"/>
  <c r="M1507" i="18"/>
  <c r="N1507" i="18" s="1"/>
  <c r="M1042" i="18"/>
  <c r="N1042" i="18" s="1"/>
  <c r="M1016" i="18"/>
  <c r="N1016" i="18" s="1"/>
  <c r="M862" i="18"/>
  <c r="N862" i="18" s="1"/>
  <c r="M793" i="18"/>
  <c r="N793" i="18" s="1"/>
  <c r="M638" i="18"/>
  <c r="N638" i="18" s="1"/>
  <c r="M222" i="18"/>
  <c r="M1820" i="18"/>
  <c r="M1594" i="18"/>
  <c r="N1594" i="18" s="1"/>
  <c r="M1499" i="18"/>
  <c r="N1499" i="18" s="1"/>
  <c r="M1087" i="18"/>
  <c r="N1087" i="18" s="1"/>
  <c r="M1862" i="18"/>
  <c r="M1842" i="18"/>
  <c r="M1822" i="18"/>
  <c r="M1760" i="18"/>
  <c r="N1760" i="18" s="1"/>
  <c r="M1694" i="18"/>
  <c r="N1694" i="18" s="1"/>
  <c r="M1610" i="18"/>
  <c r="N1610" i="18" s="1"/>
  <c r="M1587" i="18"/>
  <c r="N1587" i="18" s="1"/>
  <c r="M1568" i="18"/>
  <c r="N1568" i="18" s="1"/>
  <c r="M1520" i="18"/>
  <c r="M1439" i="18"/>
  <c r="N1439" i="18" s="1"/>
  <c r="M1404" i="18"/>
  <c r="N1404" i="18" s="1"/>
  <c r="M1368" i="18"/>
  <c r="N1368" i="18" s="1"/>
  <c r="M1232" i="18"/>
  <c r="M1229" i="18"/>
  <c r="N1229" i="18" s="1"/>
  <c r="M1132" i="18"/>
  <c r="M979" i="18"/>
  <c r="N979" i="18" s="1"/>
  <c r="M917" i="18"/>
  <c r="M865" i="18"/>
  <c r="N865" i="18" s="1"/>
  <c r="M1148" i="18"/>
  <c r="N1148" i="18" s="1"/>
  <c r="M1724" i="18"/>
  <c r="M1650" i="18"/>
  <c r="M1622" i="18"/>
  <c r="N1622" i="18" s="1"/>
  <c r="M1617" i="18"/>
  <c r="N1617" i="18" s="1"/>
  <c r="M1554" i="18"/>
  <c r="N1554" i="18" s="1"/>
  <c r="M1542" i="18"/>
  <c r="N1542" i="18" s="1"/>
  <c r="M1493" i="18"/>
  <c r="N1493" i="18" s="1"/>
  <c r="M1487" i="18"/>
  <c r="N1487" i="18" s="1"/>
  <c r="M1458" i="18"/>
  <c r="N1458" i="18" s="1"/>
  <c r="M1392" i="18"/>
  <c r="N1392" i="18" s="1"/>
  <c r="M1278" i="18"/>
  <c r="N1278" i="18" s="1"/>
  <c r="M1123" i="18"/>
  <c r="M905" i="18"/>
  <c r="M861" i="18"/>
  <c r="N861" i="18" s="1"/>
  <c r="M853" i="18"/>
  <c r="M655" i="18"/>
  <c r="N655" i="18" s="1"/>
  <c r="M1722" i="18"/>
  <c r="M1383" i="18"/>
  <c r="N1383" i="18" s="1"/>
  <c r="M1305" i="18"/>
  <c r="N1305" i="18" s="1"/>
  <c r="M983" i="18"/>
  <c r="N983" i="18" s="1"/>
  <c r="M1612" i="18"/>
  <c r="N1612" i="18" s="1"/>
  <c r="M1647" i="18"/>
  <c r="N1647" i="18" s="1"/>
  <c r="M1551" i="18"/>
  <c r="N1551" i="18" s="1"/>
  <c r="M1532" i="18"/>
  <c r="N1532" i="18" s="1"/>
  <c r="M1490" i="18"/>
  <c r="N1490" i="18" s="1"/>
  <c r="M1469" i="18"/>
  <c r="N1469" i="18" s="1"/>
  <c r="M842" i="18"/>
  <c r="N842" i="18" s="1"/>
  <c r="M693" i="18"/>
  <c r="M1608" i="18"/>
  <c r="N1608" i="18" s="1"/>
  <c r="M1504" i="18"/>
  <c r="N1504" i="18" s="1"/>
  <c r="M1476" i="18"/>
  <c r="M1183" i="18"/>
  <c r="N1183" i="18" s="1"/>
  <c r="M1652" i="18"/>
  <c r="M1614" i="18"/>
  <c r="N1614" i="18" s="1"/>
  <c r="M1570" i="18"/>
  <c r="N1570" i="18" s="1"/>
  <c r="M1522" i="18"/>
  <c r="N1522" i="18" s="1"/>
  <c r="M1509" i="18"/>
  <c r="M1506" i="18"/>
  <c r="M1498" i="18"/>
  <c r="M1478" i="18"/>
  <c r="M1212" i="18"/>
  <c r="N1212" i="18" s="1"/>
  <c r="M1430" i="18"/>
  <c r="N1430" i="18" s="1"/>
  <c r="M1777" i="18"/>
  <c r="M1619" i="18"/>
  <c r="N1619" i="18" s="1"/>
  <c r="M1451" i="18"/>
  <c r="N1451" i="18" s="1"/>
  <c r="M1280" i="18"/>
  <c r="N1280" i="18" s="1"/>
  <c r="M1259" i="18"/>
  <c r="M971" i="18"/>
  <c r="N971" i="18" s="1"/>
  <c r="M927" i="18"/>
  <c r="N927" i="18" s="1"/>
  <c r="M791" i="18"/>
  <c r="N791" i="18" s="1"/>
  <c r="M718" i="18"/>
  <c r="M923" i="18"/>
  <c r="N923" i="18" s="1"/>
  <c r="M817" i="18"/>
  <c r="N817" i="18" s="1"/>
  <c r="M806" i="18"/>
  <c r="N806" i="18" s="1"/>
  <c r="M784" i="18"/>
  <c r="N784" i="18" s="1"/>
  <c r="M670" i="18"/>
  <c r="M546" i="18"/>
  <c r="N546" i="18" s="1"/>
  <c r="M919" i="18"/>
  <c r="N919" i="18" s="1"/>
  <c r="M870" i="18"/>
  <c r="M795" i="18"/>
  <c r="N795" i="18" s="1"/>
  <c r="M1656" i="18"/>
  <c r="M1592" i="18"/>
  <c r="N1592" i="18" s="1"/>
  <c r="M1560" i="18"/>
  <c r="M1528" i="18"/>
  <c r="M1510" i="18"/>
  <c r="N1510" i="18" s="1"/>
  <c r="M1046" i="18"/>
  <c r="N1046" i="18" s="1"/>
  <c r="M1039" i="18"/>
  <c r="N1039" i="18" s="1"/>
  <c r="M1024" i="18"/>
  <c r="N1024" i="18" s="1"/>
  <c r="M1008" i="18"/>
  <c r="N1008" i="18" s="1"/>
  <c r="M992" i="18"/>
  <c r="N992" i="18" s="1"/>
  <c r="M970" i="18"/>
  <c r="N970" i="18" s="1"/>
  <c r="M776" i="18"/>
  <c r="N776" i="18" s="1"/>
  <c r="M746" i="18"/>
  <c r="N746" i="18" s="1"/>
  <c r="M685" i="18"/>
  <c r="N685" i="18" s="1"/>
  <c r="M1288" i="18"/>
  <c r="M705" i="18"/>
  <c r="N705" i="18" s="1"/>
  <c r="M347" i="18"/>
  <c r="N347" i="18" s="1"/>
  <c r="M343" i="18"/>
  <c r="N343" i="18" s="1"/>
  <c r="M933" i="18"/>
  <c r="M907" i="18"/>
  <c r="M834" i="18"/>
  <c r="N834" i="18" s="1"/>
  <c r="M429" i="18"/>
  <c r="N429" i="18" s="1"/>
  <c r="M1023" i="18"/>
  <c r="N1023" i="18" s="1"/>
  <c r="M988" i="18"/>
  <c r="N988" i="18" s="1"/>
  <c r="M838" i="18"/>
  <c r="M797" i="18"/>
  <c r="N797" i="18" s="1"/>
  <c r="M621" i="18"/>
  <c r="N621" i="18" s="1"/>
  <c r="M893" i="18"/>
  <c r="N893" i="18" s="1"/>
  <c r="M937" i="18"/>
  <c r="N937" i="18" s="1"/>
  <c r="M898" i="18"/>
  <c r="M877" i="18"/>
  <c r="N877" i="18" s="1"/>
  <c r="M731" i="18"/>
  <c r="N731" i="18" s="1"/>
  <c r="M701" i="18"/>
  <c r="M1398" i="18"/>
  <c r="N1398" i="18" s="1"/>
  <c r="M859" i="18"/>
  <c r="N859" i="18" s="1"/>
  <c r="M966" i="18"/>
  <c r="M886" i="18"/>
  <c r="N886" i="18" s="1"/>
  <c r="M1366" i="18"/>
  <c r="N1366" i="18" s="1"/>
  <c r="M600" i="18"/>
  <c r="M684" i="18"/>
  <c r="M631" i="18"/>
  <c r="N631" i="18" s="1"/>
  <c r="M529" i="18"/>
  <c r="N529" i="18" s="1"/>
  <c r="M501" i="18"/>
  <c r="M346" i="18"/>
  <c r="M342" i="18"/>
  <c r="N342" i="18" s="1"/>
  <c r="M37" i="18"/>
  <c r="M789" i="18"/>
  <c r="N789" i="18" s="1"/>
  <c r="M755" i="18"/>
  <c r="M435" i="18"/>
  <c r="N435" i="18" s="1"/>
  <c r="M312" i="18"/>
  <c r="M300" i="18"/>
  <c r="N300" i="18" s="1"/>
  <c r="M942" i="18"/>
  <c r="N942" i="18" s="1"/>
  <c r="M887" i="18"/>
  <c r="N887" i="18" s="1"/>
  <c r="M884" i="18"/>
  <c r="N884" i="18" s="1"/>
  <c r="M626" i="18"/>
  <c r="N626" i="18" s="1"/>
  <c r="M528" i="18"/>
  <c r="N528" i="18" s="1"/>
  <c r="M783" i="18"/>
  <c r="N783" i="18" s="1"/>
  <c r="M649" i="18"/>
  <c r="N649" i="18" s="1"/>
  <c r="M439" i="18"/>
  <c r="N439" i="18" s="1"/>
  <c r="M402" i="18"/>
  <c r="N402" i="18" s="1"/>
  <c r="M822" i="18"/>
  <c r="N822" i="18" s="1"/>
  <c r="M805" i="18"/>
  <c r="N805" i="18" s="1"/>
  <c r="M813" i="18"/>
  <c r="N813" i="18" s="1"/>
  <c r="M510" i="18"/>
  <c r="M476" i="18"/>
  <c r="N476" i="18" s="1"/>
  <c r="M433" i="18"/>
  <c r="N433" i="18" s="1"/>
  <c r="M415" i="18"/>
  <c r="M386" i="18"/>
  <c r="M274" i="18"/>
  <c r="N274" i="18" s="1"/>
  <c r="M196" i="18"/>
  <c r="N196" i="18" s="1"/>
  <c r="M121" i="18"/>
  <c r="N121" i="18" s="1"/>
  <c r="M845" i="18"/>
  <c r="N845" i="18" s="1"/>
  <c r="M651" i="18"/>
  <c r="N651" i="18" s="1"/>
  <c r="M593" i="18"/>
  <c r="N593" i="18" s="1"/>
  <c r="M497" i="18"/>
  <c r="N497" i="18" s="1"/>
  <c r="M448" i="18"/>
  <c r="N448" i="18" s="1"/>
  <c r="M168" i="18"/>
  <c r="N168" i="18" s="1"/>
  <c r="M561" i="18"/>
  <c r="M545" i="18"/>
  <c r="M537" i="18"/>
  <c r="M475" i="18"/>
  <c r="M421" i="18"/>
  <c r="M410" i="18"/>
  <c r="N410" i="18" s="1"/>
  <c r="M175" i="18"/>
  <c r="N175" i="18" s="1"/>
  <c r="M125" i="18"/>
  <c r="N125" i="18" s="1"/>
  <c r="M757" i="18"/>
  <c r="M740" i="18"/>
  <c r="N740" i="18" s="1"/>
  <c r="M732" i="18"/>
  <c r="N732" i="18" s="1"/>
  <c r="M699" i="18"/>
  <c r="N699" i="18" s="1"/>
  <c r="M557" i="18"/>
  <c r="M417" i="18"/>
  <c r="M212" i="18"/>
  <c r="N212" i="18" s="1"/>
  <c r="M737" i="18"/>
  <c r="N737" i="18" s="1"/>
  <c r="M574" i="18"/>
  <c r="N574" i="18" s="1"/>
  <c r="M424" i="18"/>
  <c r="N424" i="18" s="1"/>
  <c r="M409" i="18"/>
  <c r="N409" i="18" s="1"/>
  <c r="M630" i="18"/>
  <c r="N630" i="18" s="1"/>
  <c r="M614" i="18"/>
  <c r="M611" i="18"/>
  <c r="N611" i="18" s="1"/>
  <c r="M507" i="18"/>
  <c r="M303" i="18"/>
  <c r="N303" i="18" s="1"/>
  <c r="M211" i="18"/>
  <c r="N211" i="18" s="1"/>
  <c r="M203" i="18"/>
  <c r="N203" i="18" s="1"/>
  <c r="M199" i="18"/>
  <c r="M116" i="18"/>
  <c r="M210" i="18"/>
  <c r="N210" i="18" s="1"/>
  <c r="M133" i="18"/>
  <c r="N133" i="18" s="1"/>
  <c r="M103" i="18"/>
  <c r="M463" i="18"/>
  <c r="N463" i="18" s="1"/>
  <c r="M185" i="18"/>
  <c r="N185" i="18" s="1"/>
  <c r="M128" i="18"/>
  <c r="N128" i="18" s="1"/>
  <c r="M124" i="18"/>
  <c r="N124" i="18" s="1"/>
  <c r="M517" i="18"/>
  <c r="M406" i="18"/>
  <c r="M319" i="18"/>
  <c r="M513" i="18"/>
  <c r="M441" i="18"/>
  <c r="N441" i="18" s="1"/>
  <c r="M333" i="18"/>
  <c r="N333" i="18" s="1"/>
  <c r="M123" i="18"/>
  <c r="N123" i="18" s="1"/>
  <c r="M423" i="18"/>
  <c r="N423" i="18" s="1"/>
  <c r="M287" i="18"/>
  <c r="M397" i="18"/>
  <c r="N397" i="18" s="1"/>
  <c r="M348" i="18"/>
  <c r="N348" i="18" s="1"/>
  <c r="M325" i="18"/>
  <c r="N325" i="18" s="1"/>
  <c r="M238" i="18"/>
  <c r="N238" i="18" s="1"/>
  <c r="M155" i="18"/>
  <c r="M122" i="18"/>
  <c r="N122" i="18" s="1"/>
  <c r="M358" i="18"/>
  <c r="N358" i="18" s="1"/>
  <c r="M173" i="18"/>
  <c r="N173" i="18" s="1"/>
  <c r="M80" i="18"/>
  <c r="N80" i="18" s="1"/>
  <c r="M496" i="18"/>
  <c r="M159" i="18"/>
  <c r="N159" i="18" s="1"/>
  <c r="M299" i="18"/>
  <c r="M268" i="18"/>
  <c r="N268" i="18" s="1"/>
  <c r="M158" i="18"/>
  <c r="M430" i="18"/>
  <c r="N430" i="18" s="1"/>
  <c r="M374" i="18"/>
  <c r="M275" i="18"/>
  <c r="N275" i="18" s="1"/>
  <c r="M28" i="18"/>
  <c r="N28" i="18" s="1"/>
  <c r="M359" i="18"/>
  <c r="N359" i="18" s="1"/>
  <c r="M356" i="18"/>
  <c r="N356" i="18" s="1"/>
  <c r="M338" i="18"/>
  <c r="N338" i="18" s="1"/>
  <c r="M335" i="18"/>
  <c r="N335" i="18" s="1"/>
  <c r="M237" i="18"/>
  <c r="N237" i="18" s="1"/>
  <c r="M146" i="18"/>
  <c r="N146" i="18" s="1"/>
  <c r="M281" i="18"/>
  <c r="M227" i="18"/>
  <c r="N227" i="18" s="1"/>
  <c r="M220" i="18"/>
  <c r="M94" i="18"/>
  <c r="N94" i="18" s="1"/>
  <c r="M106" i="18"/>
  <c r="N106" i="18" s="1"/>
  <c r="M40" i="18"/>
  <c r="N40" i="18" s="1"/>
  <c r="M279" i="18"/>
  <c r="N279" i="18" s="1"/>
  <c r="M223" i="18"/>
  <c r="N223" i="18" s="1"/>
  <c r="M88" i="18"/>
  <c r="N88" i="18" s="1"/>
  <c r="M379" i="18"/>
  <c r="N379" i="18" s="1"/>
  <c r="M207" i="18"/>
  <c r="N207" i="18" s="1"/>
  <c r="M156" i="18"/>
  <c r="N156" i="18" s="1"/>
  <c r="M91" i="18"/>
  <c r="N91" i="18" s="1"/>
  <c r="M72" i="18"/>
  <c r="N72" i="18" s="1"/>
  <c r="M195" i="18"/>
  <c r="N195" i="18" s="1"/>
  <c r="M79" i="18"/>
  <c r="N79" i="18" s="1"/>
  <c r="M97" i="18"/>
  <c r="M78" i="18"/>
  <c r="N78" i="18" s="1"/>
  <c r="M17" i="18" l="1"/>
  <c r="N17" i="18" s="1"/>
  <c r="N1731" i="18"/>
  <c r="N249" i="18"/>
  <c r="N673" i="18"/>
  <c r="N2148" i="18"/>
  <c r="N1639" i="18"/>
  <c r="N1157" i="18"/>
  <c r="N240" i="18"/>
  <c r="N452" i="18"/>
  <c r="N1691" i="18"/>
  <c r="N251" i="18"/>
  <c r="N1333" i="18"/>
  <c r="N1656" i="18"/>
  <c r="N263" i="18"/>
  <c r="N103" i="18"/>
  <c r="N1288" i="18"/>
  <c r="N37" i="18"/>
  <c r="N285" i="18"/>
  <c r="N1670" i="18"/>
  <c r="N1070" i="18"/>
  <c r="N1203" i="18"/>
  <c r="N951" i="18"/>
  <c r="N202" i="18"/>
  <c r="N677" i="18"/>
  <c r="N1297" i="18"/>
  <c r="N97" i="18"/>
  <c r="N421" i="18"/>
  <c r="N966" i="18"/>
  <c r="N838" i="18"/>
  <c r="N1652" i="18"/>
  <c r="N917" i="18"/>
  <c r="N1201" i="18"/>
  <c r="N1676" i="18"/>
  <c r="N577" i="18"/>
  <c r="N1877" i="18"/>
  <c r="N1770" i="18"/>
  <c r="N179" i="18"/>
  <c r="N1526" i="18"/>
  <c r="N83" i="18"/>
  <c r="N1001" i="18"/>
  <c r="N1263" i="18"/>
  <c r="N1339" i="18"/>
  <c r="N490" i="18"/>
  <c r="N1207" i="18"/>
  <c r="N2125" i="18"/>
  <c r="N1757" i="18"/>
  <c r="N1712" i="18"/>
  <c r="N1173" i="18"/>
  <c r="N2061" i="18"/>
  <c r="N1386" i="18"/>
  <c r="N643" i="18"/>
  <c r="N1251" i="18"/>
  <c r="N487" i="18"/>
  <c r="N519" i="18"/>
  <c r="N1789" i="18"/>
  <c r="N1031" i="18"/>
  <c r="N2090" i="18"/>
  <c r="N1922" i="18"/>
  <c r="N1321" i="18"/>
  <c r="N1799" i="18"/>
  <c r="N1274" i="18"/>
  <c r="N1089" i="18"/>
  <c r="N1022" i="18"/>
  <c r="N2136" i="18"/>
  <c r="M2135" i="18"/>
  <c r="N2135" i="18" s="1"/>
  <c r="N1804" i="18"/>
  <c r="N1292" i="18"/>
  <c r="N1681" i="18"/>
  <c r="N253" i="18"/>
  <c r="N1236" i="18"/>
  <c r="N1905" i="18"/>
  <c r="N399" i="18"/>
  <c r="N189" i="18"/>
  <c r="N257" i="18"/>
  <c r="N895" i="18"/>
  <c r="N607" i="18"/>
  <c r="N2095" i="18"/>
  <c r="N1980" i="18"/>
  <c r="N419" i="18"/>
  <c r="N209" i="18"/>
  <c r="N1965" i="18"/>
  <c r="N155" i="18"/>
  <c r="N537" i="18"/>
  <c r="N1476" i="18"/>
  <c r="N1132" i="18"/>
  <c r="N1781" i="18"/>
  <c r="N1243" i="18"/>
  <c r="N27" i="18"/>
  <c r="N205" i="18"/>
  <c r="N75" i="18"/>
  <c r="N1379" i="18"/>
  <c r="N1249" i="18"/>
  <c r="N2112" i="18"/>
  <c r="N2064" i="18"/>
  <c r="N680" i="18"/>
  <c r="N559" i="18"/>
  <c r="N1916" i="18"/>
  <c r="N296" i="18"/>
  <c r="N39" i="18"/>
  <c r="N513" i="18"/>
  <c r="N475" i="18"/>
  <c r="N870" i="18"/>
  <c r="N281" i="18"/>
  <c r="N374" i="18"/>
  <c r="N1777" i="18"/>
  <c r="N1822" i="18"/>
  <c r="N1254" i="18"/>
  <c r="N1818" i="18"/>
  <c r="N1635" i="18"/>
  <c r="N1576" i="18"/>
  <c r="N2099" i="18"/>
  <c r="N1261" i="18"/>
  <c r="N1741" i="18"/>
  <c r="N902" i="18"/>
  <c r="N46" i="18"/>
  <c r="N56" i="18"/>
  <c r="N112" i="18"/>
  <c r="N378" i="18"/>
  <c r="N305" i="18"/>
  <c r="N1318" i="18"/>
  <c r="N1294" i="18"/>
  <c r="N1580" i="18"/>
  <c r="N1898" i="18"/>
  <c r="N2131" i="18"/>
  <c r="N460" i="18"/>
  <c r="N365" i="18"/>
  <c r="N687" i="18"/>
  <c r="N1764" i="18"/>
  <c r="N367" i="18"/>
  <c r="N1150" i="18"/>
  <c r="N1013" i="18"/>
  <c r="N1106" i="18"/>
  <c r="N456" i="18"/>
  <c r="N1689" i="18"/>
  <c r="N226" i="18"/>
  <c r="N2118" i="18"/>
  <c r="N220" i="18"/>
  <c r="N116" i="18"/>
  <c r="N417" i="18"/>
  <c r="N545" i="18"/>
  <c r="N386" i="18"/>
  <c r="N701" i="18"/>
  <c r="N670" i="18"/>
  <c r="N1232" i="18"/>
  <c r="N1842" i="18"/>
  <c r="N1661" i="18"/>
  <c r="N1282" i="18"/>
  <c r="N466" i="18"/>
  <c r="N64" i="18"/>
  <c r="N231" i="18"/>
  <c r="N71" i="18"/>
  <c r="N1714" i="18"/>
  <c r="N1100" i="18"/>
  <c r="N1891" i="18"/>
  <c r="N370" i="18"/>
  <c r="N1314" i="18"/>
  <c r="N1779" i="18"/>
  <c r="N1801" i="18"/>
  <c r="N1290" i="18"/>
  <c r="N389" i="18"/>
  <c r="N1726" i="18"/>
  <c r="N1074" i="18"/>
  <c r="N1888" i="18"/>
  <c r="N662" i="18"/>
  <c r="N270" i="18"/>
  <c r="N691" i="18"/>
  <c r="N1330" i="18"/>
  <c r="N1391" i="18"/>
  <c r="N1051" i="18"/>
  <c r="N1910" i="18"/>
  <c r="N499" i="18"/>
  <c r="N1121" i="18"/>
  <c r="N855" i="18"/>
  <c r="N1164" i="18"/>
  <c r="N2072" i="18"/>
  <c r="N1815" i="18"/>
  <c r="N1914" i="18"/>
  <c r="N2102" i="18"/>
  <c r="N1480" i="18"/>
  <c r="N2079" i="18"/>
  <c r="N569" i="18"/>
  <c r="N505" i="18"/>
  <c r="N1881" i="18"/>
  <c r="N415" i="18"/>
  <c r="N1722" i="18"/>
  <c r="N1834" i="18"/>
  <c r="N910" i="18"/>
  <c r="N32" i="18"/>
  <c r="N266" i="18"/>
  <c r="N278" i="18"/>
  <c r="N310" i="18"/>
  <c r="N930" i="18"/>
  <c r="N767" i="18"/>
  <c r="N1076" i="18"/>
  <c r="N1360" i="18"/>
  <c r="N913" i="18"/>
  <c r="N1168" i="18"/>
  <c r="N698" i="18"/>
  <c r="N468" i="18"/>
  <c r="N1485" i="18"/>
  <c r="N769" i="18"/>
  <c r="N193" i="18"/>
  <c r="N581" i="18"/>
  <c r="N1112" i="18"/>
  <c r="N346" i="18"/>
  <c r="N1862" i="18"/>
  <c r="N406" i="18"/>
  <c r="N501" i="18"/>
  <c r="N1478" i="18"/>
  <c r="N1852" i="18"/>
  <c r="N645" i="18"/>
  <c r="N1147" i="18"/>
  <c r="N540" i="18"/>
  <c r="N1797" i="18"/>
  <c r="N1884" i="18"/>
  <c r="N1159" i="18"/>
  <c r="N1749" i="18"/>
  <c r="N610" i="18"/>
  <c r="N1744" i="18"/>
  <c r="N1045" i="18"/>
  <c r="N43" i="18"/>
  <c r="N329" i="18"/>
  <c r="N167" i="18"/>
  <c r="N1140" i="18"/>
  <c r="N302" i="18"/>
  <c r="N1709" i="18"/>
  <c r="N1304" i="18"/>
  <c r="N290" i="18"/>
  <c r="N1664" i="18"/>
  <c r="N1224" i="18"/>
  <c r="N561" i="18"/>
  <c r="N557" i="18"/>
  <c r="N760" i="18"/>
  <c r="N299" i="18"/>
  <c r="N287" i="18"/>
  <c r="N517" i="18"/>
  <c r="N510" i="18"/>
  <c r="N898" i="18"/>
  <c r="N907" i="18"/>
  <c r="N1498" i="18"/>
  <c r="N1621" i="18"/>
  <c r="N1879" i="18"/>
  <c r="N1267" i="18"/>
  <c r="N1858" i="18"/>
  <c r="N1678" i="18"/>
  <c r="N472" i="18"/>
  <c r="N749" i="18"/>
  <c r="N773" i="18"/>
  <c r="N552" i="18"/>
  <c r="N1341" i="18"/>
  <c r="N1301" i="18"/>
  <c r="N1848" i="18"/>
  <c r="N1234" i="18"/>
  <c r="N2129" i="18"/>
  <c r="N1641" i="18"/>
  <c r="N2056" i="18"/>
  <c r="N779" i="18"/>
  <c r="N324" i="18"/>
  <c r="N1658" i="18"/>
  <c r="N1751" i="18"/>
  <c r="N1667" i="18"/>
  <c r="N316" i="18"/>
  <c r="N1637" i="18"/>
  <c r="N867" i="18"/>
  <c r="N319" i="18"/>
  <c r="N718" i="18"/>
  <c r="N1520" i="18"/>
  <c r="N2006" i="18"/>
  <c r="N775" i="18"/>
  <c r="N1489" i="18"/>
  <c r="N1005" i="18"/>
  <c r="N86" i="18"/>
  <c r="N493" i="18"/>
  <c r="N1363" i="18"/>
  <c r="N470" i="18"/>
  <c r="N1697" i="18"/>
  <c r="N933" i="18"/>
  <c r="N1506" i="18"/>
  <c r="N1309" i="18"/>
  <c r="N234" i="18"/>
  <c r="N481" i="18"/>
  <c r="N1373" i="18"/>
  <c r="N1893" i="18"/>
  <c r="N1918" i="18"/>
  <c r="N1155" i="18"/>
  <c r="N507" i="18"/>
  <c r="N757" i="18"/>
  <c r="N312" i="18"/>
  <c r="N684" i="18"/>
  <c r="N1509" i="18"/>
  <c r="N853" i="18"/>
  <c r="N1650" i="18"/>
  <c r="N1674" i="18"/>
  <c r="N1567" i="18"/>
  <c r="N1736" i="18"/>
  <c r="N1733" i="18"/>
  <c r="N521" i="18"/>
  <c r="N314" i="18"/>
  <c r="N215" i="18"/>
  <c r="N602" i="18"/>
  <c r="N1033" i="18"/>
  <c r="N1578" i="18"/>
  <c r="N1739" i="18"/>
  <c r="N1119" i="18"/>
  <c r="N1020" i="18"/>
  <c r="N503" i="18"/>
  <c r="N959" i="18"/>
  <c r="N293" i="18"/>
  <c r="N2127" i="18"/>
  <c r="N1855" i="18"/>
  <c r="N1629" i="18"/>
  <c r="N1153" i="18"/>
  <c r="N199" i="18"/>
  <c r="N945" i="18"/>
  <c r="N308" i="18"/>
  <c r="N272" i="18"/>
  <c r="N1061" i="18"/>
  <c r="N1080" i="18"/>
  <c r="N1539" i="18"/>
  <c r="N1528" i="18"/>
  <c r="N1724" i="18"/>
  <c r="N1820" i="18"/>
  <c r="N236" i="18"/>
  <c r="N1583" i="18"/>
  <c r="N1388" i="18"/>
  <c r="N1627" i="18"/>
  <c r="N1785" i="18"/>
  <c r="N1625" i="18"/>
  <c r="N1065" i="18"/>
  <c r="N550" i="18"/>
  <c r="N54" i="18"/>
  <c r="N962" i="18"/>
  <c r="N1094" i="18"/>
  <c r="N647" i="18"/>
  <c r="N1217" i="18"/>
  <c r="N535" i="18"/>
  <c r="N1717" i="18"/>
  <c r="N1685" i="18"/>
  <c r="N2109" i="18"/>
  <c r="N1772" i="18"/>
  <c r="N1326" i="18"/>
  <c r="N1729" i="18"/>
  <c r="N1115" i="18"/>
  <c r="N657" i="18"/>
  <c r="N567" i="18"/>
  <c r="N1347" i="18"/>
  <c r="N1501" i="18"/>
  <c r="N1227" i="18"/>
  <c r="N1246" i="18"/>
  <c r="N554" i="18"/>
  <c r="N1102" i="18"/>
  <c r="N1041" i="18"/>
  <c r="N654" i="18"/>
  <c r="N158" i="18"/>
  <c r="N1337" i="18"/>
  <c r="N30" i="18"/>
  <c r="N600" i="18"/>
  <c r="N1492" i="18"/>
  <c r="N1837" i="18"/>
  <c r="N1161" i="18"/>
  <c r="N67" i="18"/>
  <c r="N682" i="18"/>
  <c r="N1144" i="18"/>
  <c r="N598" i="18"/>
  <c r="N1222" i="18"/>
  <c r="N964" i="18"/>
  <c r="N35" i="18"/>
  <c r="N905" i="18"/>
  <c r="N222" i="18"/>
  <c r="N763" i="18"/>
  <c r="N1774" i="18"/>
  <c r="N564" i="18"/>
  <c r="N484" i="18"/>
  <c r="N592" i="18"/>
  <c r="N59" i="18"/>
  <c r="N614" i="18"/>
  <c r="N755" i="18"/>
  <c r="N1123" i="18"/>
  <c r="N1239" i="18"/>
  <c r="N61" i="18"/>
  <c r="N585" i="18"/>
  <c r="N1037" i="18"/>
  <c r="N1137" i="18"/>
  <c r="N1241" i="18"/>
  <c r="N572" i="18"/>
  <c r="N879" i="18"/>
  <c r="N851" i="18"/>
  <c r="N1299" i="18"/>
  <c r="N1351" i="18"/>
  <c r="N715" i="18"/>
  <c r="N1058" i="18"/>
  <c r="N118" i="18"/>
  <c r="N542" i="18"/>
  <c r="N1199" i="18"/>
  <c r="N1128" i="18"/>
  <c r="N242" i="18"/>
  <c r="N703" i="18"/>
  <c r="N693" i="18"/>
  <c r="N496" i="18"/>
  <c r="N1560" i="18"/>
  <c r="N1693" i="18"/>
  <c r="N1259" i="18"/>
  <c r="N825" i="18"/>
  <c r="N1550" i="18"/>
  <c r="N1531" i="18"/>
  <c r="N1672" i="18"/>
  <c r="N1646" i="18"/>
  <c r="N50" i="18"/>
  <c r="N114" i="18"/>
  <c r="N255" i="18"/>
  <c r="N458" i="18"/>
  <c r="N605" i="18"/>
  <c r="N858" i="18"/>
  <c r="N1134" i="18"/>
  <c r="N882" i="18"/>
  <c r="N675" i="18"/>
  <c r="N1104" i="18"/>
  <c r="N1900" i="18"/>
  <c r="N245" i="18"/>
  <c r="N187" i="18"/>
  <c r="N1535" i="18"/>
  <c r="N1867" i="18"/>
  <c r="N2051" i="18"/>
  <c r="N1860" i="18"/>
  <c r="N667" i="18"/>
  <c r="N1547" i="18"/>
  <c r="N745" i="18"/>
  <c r="M2130" i="18" l="1"/>
  <c r="N2149" i="18"/>
  <c r="N2150" i="18" s="1"/>
  <c r="D42" i="153" l="1"/>
  <c r="N2130" i="18"/>
  <c r="M2128" i="18"/>
  <c r="N2151" i="18"/>
  <c r="N2128" i="18" l="1"/>
  <c r="M2126" i="18"/>
  <c r="N2126" i="18" l="1"/>
  <c r="M2124" i="18"/>
  <c r="N2124" i="18" l="1"/>
  <c r="M2117" i="18"/>
  <c r="N2117" i="18" l="1"/>
  <c r="M2116" i="18"/>
  <c r="N2116" i="18" l="1"/>
  <c r="M2111" i="18"/>
  <c r="N2111" i="18" l="1"/>
  <c r="M2108" i="18"/>
  <c r="N2108" i="18" l="1"/>
  <c r="M2101" i="18"/>
  <c r="N2101" i="18" l="1"/>
  <c r="M2098" i="18"/>
  <c r="N2098" i="18" l="1"/>
  <c r="M2094" i="18"/>
  <c r="N2094" i="18" l="1"/>
  <c r="M2089" i="18"/>
  <c r="N2089" i="18" l="1"/>
  <c r="M2086" i="18"/>
  <c r="N2086" i="18" l="1"/>
  <c r="M2078" i="18"/>
  <c r="N2078" i="18" l="1"/>
  <c r="M2071" i="18"/>
  <c r="M2070" i="18" l="1"/>
  <c r="N2071" i="18"/>
  <c r="N2070" i="18" l="1"/>
  <c r="M2063" i="18"/>
  <c r="N2063" i="18" l="1"/>
  <c r="M2060" i="18"/>
  <c r="N2060" i="18" l="1"/>
  <c r="M2055" i="18"/>
  <c r="M2053" i="18" l="1"/>
  <c r="M2054" i="18"/>
  <c r="N2054" i="18" s="1"/>
  <c r="N2055" i="18"/>
  <c r="N2053" i="18" l="1"/>
  <c r="M2050" i="18"/>
  <c r="M2049" i="18" l="1"/>
  <c r="N2050" i="18"/>
  <c r="M2009" i="18" l="1"/>
  <c r="N2049" i="18"/>
  <c r="N2009" i="18" l="1"/>
  <c r="M2008" i="18"/>
  <c r="N2008" i="18" l="1"/>
  <c r="M2005" i="18"/>
  <c r="N2005" i="18" l="1"/>
  <c r="M2004" i="18"/>
  <c r="M1979" i="18" l="1"/>
  <c r="N2004" i="18"/>
  <c r="N1979" i="18" l="1"/>
  <c r="M1964" i="18"/>
  <c r="N1964" i="18" l="1"/>
  <c r="M1951" i="18"/>
  <c r="N1951" i="18" l="1"/>
  <c r="M1921" i="18"/>
  <c r="M1919" i="18" l="1"/>
  <c r="N1921" i="18"/>
  <c r="M1917" i="18" l="1"/>
  <c r="M1920" i="18"/>
  <c r="N1920" i="18" s="1"/>
  <c r="N1919" i="18"/>
  <c r="N1917" i="18" l="1"/>
  <c r="M1915" i="18"/>
  <c r="N1915" i="18" l="1"/>
  <c r="M1913" i="18"/>
  <c r="M1912" i="18" l="1"/>
  <c r="N1913" i="18"/>
  <c r="M1909" i="18" l="1"/>
  <c r="N1912" i="18"/>
  <c r="N1909" i="18" l="1"/>
  <c r="M1904" i="18"/>
  <c r="M1903" i="18" l="1"/>
  <c r="N1904" i="18"/>
  <c r="M1901" i="18" l="1"/>
  <c r="N1903" i="18"/>
  <c r="N1901" i="18" l="1"/>
  <c r="M1899" i="18"/>
  <c r="N1899" i="18" l="1"/>
  <c r="M1897" i="18"/>
  <c r="N1897" i="18" l="1"/>
  <c r="M1892" i="18"/>
  <c r="N1892" i="18" l="1"/>
  <c r="M1890" i="18"/>
  <c r="N1890" i="18" l="1"/>
  <c r="M1887" i="18"/>
  <c r="M1886" i="18" l="1"/>
  <c r="N1887" i="18"/>
  <c r="M1883" i="18" l="1"/>
  <c r="N1886" i="18"/>
  <c r="N1883" i="18" l="1"/>
  <c r="M1880" i="18"/>
  <c r="N1880" i="18" l="1"/>
  <c r="M1878" i="18"/>
  <c r="N1878" i="18" l="1"/>
  <c r="M1876" i="18"/>
  <c r="M1875" i="18" l="1"/>
  <c r="N1876" i="18"/>
  <c r="M1871" i="18" l="1"/>
  <c r="N1875" i="18"/>
  <c r="N1871" i="18" l="1"/>
  <c r="M1866" i="18"/>
  <c r="N1866" i="18" l="1"/>
  <c r="M1861" i="18"/>
  <c r="N1861" i="18" l="1"/>
  <c r="M1859" i="18"/>
  <c r="N1859" i="18" l="1"/>
  <c r="M1857" i="18"/>
  <c r="N1857" i="18" l="1"/>
  <c r="M1854" i="18"/>
  <c r="M1853" i="18" l="1"/>
  <c r="N1854" i="18"/>
  <c r="M1851" i="18" l="1"/>
  <c r="N1853" i="18"/>
  <c r="N1851" i="18" l="1"/>
  <c r="M1847" i="18"/>
  <c r="N1847" i="18" l="1"/>
  <c r="M1841" i="18"/>
  <c r="N1841" i="18" l="1"/>
  <c r="M1836" i="18"/>
  <c r="N1836" i="18" l="1"/>
  <c r="M1833" i="18"/>
  <c r="N1833" i="18" l="1"/>
  <c r="M1826" i="18"/>
  <c r="N1826" i="18" l="1"/>
  <c r="M1821" i="18"/>
  <c r="N1821" i="18" l="1"/>
  <c r="M1819" i="18"/>
  <c r="N1819" i="18" l="1"/>
  <c r="M1817" i="18"/>
  <c r="M1816" i="18" l="1"/>
  <c r="N1817" i="18"/>
  <c r="M1814" i="18" l="1"/>
  <c r="N1816" i="18"/>
  <c r="N1814" i="18" l="1"/>
  <c r="M1803" i="18"/>
  <c r="M1802" i="18" l="1"/>
  <c r="N1803" i="18"/>
  <c r="M1800" i="18" l="1"/>
  <c r="N1802" i="18"/>
  <c r="N1800" i="18" l="1"/>
  <c r="M1798" i="18"/>
  <c r="N1798" i="18" l="1"/>
  <c r="M1796" i="18"/>
  <c r="M1795" i="18" l="1"/>
  <c r="N1796" i="18"/>
  <c r="M1788" i="18" l="1"/>
  <c r="N1795" i="18"/>
  <c r="N1788" i="18" l="1"/>
  <c r="M1784" i="18"/>
  <c r="M1783" i="18" l="1"/>
  <c r="N1783" i="18" s="1"/>
  <c r="M1782" i="18"/>
  <c r="N1784" i="18"/>
  <c r="M1780" i="18" l="1"/>
  <c r="N1782" i="18"/>
  <c r="N1780" i="18" l="1"/>
  <c r="M1778" i="18"/>
  <c r="N1778" i="18" l="1"/>
  <c r="M1776" i="18"/>
  <c r="N1776" i="18" l="1"/>
  <c r="M1773" i="18"/>
  <c r="N1773" i="18" l="1"/>
  <c r="M1771" i="18"/>
  <c r="N1771" i="18" l="1"/>
  <c r="M1769" i="18"/>
  <c r="N1769" i="18" l="1"/>
  <c r="M1763" i="18"/>
  <c r="M1762" i="18" l="1"/>
  <c r="N1763" i="18"/>
  <c r="N1762" i="18" l="1"/>
  <c r="M1756" i="18"/>
  <c r="M1755" i="18" l="1"/>
  <c r="N1755" i="18" s="1"/>
  <c r="M1754" i="18"/>
  <c r="N1756" i="18"/>
  <c r="M1752" i="18" l="1"/>
  <c r="N1754" i="18"/>
  <c r="N1752" i="18" l="1"/>
  <c r="M1750" i="18"/>
  <c r="N1750" i="18" l="1"/>
  <c r="M1748" i="18"/>
  <c r="M1747" i="18" l="1"/>
  <c r="N1748" i="18"/>
  <c r="N1747" i="18" l="1"/>
  <c r="M1743" i="18"/>
  <c r="M1742" i="18" l="1"/>
  <c r="N1743" i="18"/>
  <c r="D60" i="14"/>
  <c r="E60" i="14" s="1"/>
  <c r="N1742" i="18" l="1"/>
  <c r="M1740" i="18"/>
  <c r="N1740" i="18" l="1"/>
  <c r="M1738" i="18"/>
  <c r="N1738" i="18" l="1"/>
  <c r="M1737" i="18"/>
  <c r="N1737" i="18" l="1"/>
  <c r="M1735" i="18"/>
  <c r="N1735" i="18" l="1"/>
  <c r="M1732" i="18"/>
  <c r="N1732" i="18" l="1"/>
  <c r="M1730" i="18"/>
  <c r="N1730" i="18" l="1"/>
  <c r="M1728" i="18"/>
  <c r="M1727" i="18" l="1"/>
  <c r="N1728" i="18"/>
  <c r="M1725" i="18" l="1"/>
  <c r="N1727" i="18"/>
  <c r="N1725" i="18" l="1"/>
  <c r="M1723" i="18"/>
  <c r="N1723" i="18" l="1"/>
  <c r="M1721" i="18"/>
  <c r="M1720" i="18" l="1"/>
  <c r="N1721" i="18"/>
  <c r="N1720" i="18" l="1"/>
  <c r="M1716" i="18"/>
  <c r="M1715" i="18" l="1"/>
  <c r="N1716" i="18"/>
  <c r="N1715" i="18" l="1"/>
  <c r="M1713" i="18"/>
  <c r="N1713" i="18" l="1"/>
  <c r="M1711" i="18"/>
  <c r="M1710" i="18" l="1"/>
  <c r="N1711" i="18"/>
  <c r="N1710" i="18" l="1"/>
  <c r="M1708" i="18"/>
  <c r="N1708" i="18" l="1"/>
  <c r="M1706" i="18"/>
  <c r="N1706" i="18" l="1"/>
  <c r="M1696" i="18"/>
  <c r="M1695" i="18" l="1"/>
  <c r="N1696" i="18"/>
  <c r="N1695" i="18" l="1"/>
  <c r="M1692" i="18"/>
  <c r="N1692" i="18" l="1"/>
  <c r="M1690" i="18"/>
  <c r="N1690" i="18" l="1"/>
  <c r="M1688" i="18"/>
  <c r="M1687" i="18" l="1"/>
  <c r="N1688" i="18"/>
  <c r="M1684" i="18" l="1"/>
  <c r="N1687" i="18"/>
  <c r="N1684" i="18" l="1"/>
  <c r="M1680" i="18"/>
  <c r="N1680" i="18" l="1"/>
  <c r="M1679" i="18"/>
  <c r="N1679" i="18" l="1"/>
  <c r="M1677" i="18"/>
  <c r="N1677" i="18" l="1"/>
  <c r="M1675" i="18"/>
  <c r="N1675" i="18" l="1"/>
  <c r="M1673" i="18"/>
  <c r="N1673" i="18" l="1"/>
  <c r="M1671" i="18"/>
  <c r="N1671" i="18" l="1"/>
  <c r="M1669" i="18"/>
  <c r="N1669" i="18" l="1"/>
  <c r="M1666" i="18"/>
  <c r="N1666" i="18" l="1"/>
  <c r="M1663" i="18"/>
  <c r="N1663" i="18" l="1"/>
  <c r="M1660" i="18"/>
  <c r="M1659" i="18" l="1"/>
  <c r="N1660" i="18"/>
  <c r="N1659" i="18" l="1"/>
  <c r="M1657" i="18"/>
  <c r="N1657" i="18" l="1"/>
  <c r="M1654" i="18"/>
  <c r="N1654" i="18" l="1"/>
  <c r="M1651" i="18"/>
  <c r="N1651" i="18" l="1"/>
  <c r="M1649" i="18"/>
  <c r="M1648" i="18" l="1"/>
  <c r="N1649" i="18"/>
  <c r="N1648" i="18" l="1"/>
  <c r="M1645" i="18"/>
  <c r="N1645" i="18" l="1"/>
  <c r="M1640" i="18"/>
  <c r="N1640" i="18" l="1"/>
  <c r="M1638" i="18"/>
  <c r="D59" i="14"/>
  <c r="E59" i="14" s="1"/>
  <c r="N1638" i="18" l="1"/>
  <c r="M1636" i="18"/>
  <c r="N1636" i="18" l="1"/>
  <c r="M1634" i="18"/>
  <c r="N1634" i="18" l="1"/>
  <c r="M1633" i="18"/>
  <c r="N1633" i="18" l="1"/>
  <c r="M1628" i="18"/>
  <c r="N1628" i="18" l="1"/>
  <c r="M1626" i="18"/>
  <c r="N1626" i="18" l="1"/>
  <c r="M1624" i="18"/>
  <c r="M1623" i="18" l="1"/>
  <c r="N1624" i="18"/>
  <c r="N1623" i="18" l="1"/>
  <c r="M1620" i="18"/>
  <c r="N1620" i="18" l="1"/>
  <c r="M1582" i="18"/>
  <c r="M1581" i="18" l="1"/>
  <c r="N1582" i="18"/>
  <c r="N1581" i="18" l="1"/>
  <c r="M1579" i="18"/>
  <c r="N1579" i="18" l="1"/>
  <c r="M1577" i="18"/>
  <c r="N1577" i="18" l="1"/>
  <c r="M1575" i="18"/>
  <c r="M1574" i="18" l="1"/>
  <c r="N1575" i="18"/>
  <c r="N1574" i="18" l="1"/>
  <c r="M1566" i="18"/>
  <c r="N1566" i="18" l="1"/>
  <c r="M1559" i="18"/>
  <c r="N1559" i="18" l="1"/>
  <c r="M1549" i="18"/>
  <c r="M1548" i="18" l="1"/>
  <c r="N1549" i="18"/>
  <c r="N1548" i="18" l="1"/>
  <c r="M1546" i="18"/>
  <c r="N1546" i="18" l="1"/>
  <c r="M1538" i="18"/>
  <c r="N1538" i="18" l="1"/>
  <c r="M1534" i="18"/>
  <c r="M1533" i="18" l="1"/>
  <c r="N1534" i="18"/>
  <c r="N1533" i="18" l="1"/>
  <c r="M1530" i="18"/>
  <c r="N1530" i="18" l="1"/>
  <c r="M1529" i="18"/>
  <c r="N1529" i="18" l="1"/>
  <c r="M1527" i="18"/>
  <c r="N1527" i="18" l="1"/>
  <c r="M1525" i="18"/>
  <c r="N1525" i="18" l="1"/>
  <c r="M1524" i="18"/>
  <c r="D45" i="14" s="1"/>
  <c r="E45" i="14" s="1"/>
  <c r="M1519" i="18" l="1"/>
  <c r="N1524" i="18"/>
  <c r="N1519" i="18" l="1"/>
  <c r="M1508" i="18"/>
  <c r="N1508" i="18" l="1"/>
  <c r="M1505" i="18"/>
  <c r="N1505" i="18" l="1"/>
  <c r="M1500" i="18"/>
  <c r="N1500" i="18" l="1"/>
  <c r="M1497" i="18"/>
  <c r="N1497" i="18" l="1"/>
  <c r="M1491" i="18"/>
  <c r="N1491" i="18" l="1"/>
  <c r="M1488" i="18"/>
  <c r="N1488" i="18" l="1"/>
  <c r="M1484" i="18"/>
  <c r="N1484" i="18" l="1"/>
  <c r="M1479" i="18"/>
  <c r="N1479" i="18" l="1"/>
  <c r="M1477" i="18"/>
  <c r="N1477" i="18" l="1"/>
  <c r="M1475" i="18"/>
  <c r="N1475" i="18" l="1"/>
  <c r="M1472" i="18"/>
  <c r="N1472" i="18" l="1"/>
  <c r="M1432" i="18"/>
  <c r="N1432" i="18" l="1"/>
  <c r="M1390" i="18"/>
  <c r="M1389" i="18" l="1"/>
  <c r="N1390" i="18"/>
  <c r="N1389" i="18" l="1"/>
  <c r="M1387" i="18"/>
  <c r="N1387" i="18" l="1"/>
  <c r="M1385" i="18"/>
  <c r="N1385" i="18" l="1"/>
  <c r="M1378" i="18"/>
  <c r="N1378" i="18" l="1"/>
  <c r="M1372" i="18"/>
  <c r="N1372" i="18" l="1"/>
  <c r="M1362" i="18"/>
  <c r="M1361" i="18" l="1"/>
  <c r="N1362" i="18"/>
  <c r="N1361" i="18" l="1"/>
  <c r="M1359" i="18"/>
  <c r="N1359" i="18" l="1"/>
  <c r="M1350" i="18"/>
  <c r="N1350" i="18" l="1"/>
  <c r="M1346" i="18"/>
  <c r="M1345" i="18" l="1"/>
  <c r="N1346" i="18"/>
  <c r="N1345" i="18" l="1"/>
  <c r="M1340" i="18"/>
  <c r="N1340" i="18" l="1"/>
  <c r="M1338" i="18"/>
  <c r="N1338" i="18" l="1"/>
  <c r="M1336" i="18"/>
  <c r="M1335" i="18" l="1"/>
  <c r="D44" i="14" s="1"/>
  <c r="E44" i="14" s="1"/>
  <c r="N1336" i="18"/>
  <c r="M1332" i="18" l="1"/>
  <c r="N1335" i="18"/>
  <c r="N1332" i="18" l="1"/>
  <c r="M1329" i="18"/>
  <c r="N1329" i="18" l="1"/>
  <c r="M1328" i="18"/>
  <c r="D43" i="14" s="1"/>
  <c r="E43" i="14" s="1"/>
  <c r="M1325" i="18" l="1"/>
  <c r="N1328" i="18"/>
  <c r="N1325" i="18" l="1"/>
  <c r="M1320" i="18"/>
  <c r="N1320" i="18" l="1"/>
  <c r="M1317" i="18"/>
  <c r="N1317" i="18" l="1"/>
  <c r="M1313" i="18"/>
  <c r="N1313" i="18" l="1"/>
  <c r="M1308" i="18"/>
  <c r="N1308" i="18" l="1"/>
  <c r="M1303" i="18"/>
  <c r="M1302" i="18" l="1"/>
  <c r="D42" i="14" s="1"/>
  <c r="E42" i="14" s="1"/>
  <c r="N1303" i="18"/>
  <c r="M1300" i="18" l="1"/>
  <c r="N1302" i="18"/>
  <c r="N1300" i="18" l="1"/>
  <c r="M1298" i="18"/>
  <c r="N1298" i="18" l="1"/>
  <c r="M1296" i="18"/>
  <c r="N1296" i="18" l="1"/>
  <c r="M1293" i="18"/>
  <c r="N1293" i="18" l="1"/>
  <c r="M1291" i="18"/>
  <c r="N1291" i="18" l="1"/>
  <c r="M1289" i="18"/>
  <c r="N1289" i="18" l="1"/>
  <c r="M1287" i="18"/>
  <c r="N1287" i="18" l="1"/>
  <c r="M1281" i="18"/>
  <c r="N1281" i="18" l="1"/>
  <c r="M1273" i="18"/>
  <c r="M1272" i="18" l="1"/>
  <c r="N1273" i="18"/>
  <c r="N1272" i="18" l="1"/>
  <c r="M1266" i="18"/>
  <c r="M1264" i="18" l="1"/>
  <c r="D41" i="14" s="1"/>
  <c r="E41" i="14" s="1"/>
  <c r="N1266" i="18"/>
  <c r="M1265" i="18"/>
  <c r="N1265" i="18" s="1"/>
  <c r="M1262" i="18" l="1"/>
  <c r="N1264" i="18"/>
  <c r="N1262" i="18" l="1"/>
  <c r="M1260" i="18"/>
  <c r="N1260" i="18" l="1"/>
  <c r="M1258" i="18"/>
  <c r="M1257" i="18" l="1"/>
  <c r="N1258" i="18"/>
  <c r="N1257" i="18" l="1"/>
  <c r="M1253" i="18"/>
  <c r="M1252" i="18" l="1"/>
  <c r="N1253" i="18"/>
  <c r="D58" i="14"/>
  <c r="E58" i="14" s="1"/>
  <c r="N1252" i="18" l="1"/>
  <c r="M1250" i="18"/>
  <c r="N1250" i="18" l="1"/>
  <c r="M1248" i="18"/>
  <c r="M1247" i="18" l="1"/>
  <c r="N1248" i="18"/>
  <c r="N1247" i="18" l="1"/>
  <c r="M1245" i="18"/>
  <c r="N1245" i="18" l="1"/>
  <c r="M1242" i="18"/>
  <c r="N1242" i="18" l="1"/>
  <c r="M1240" i="18"/>
  <c r="N1240" i="18" l="1"/>
  <c r="M1238" i="18"/>
  <c r="D57" i="14"/>
  <c r="E57" i="14" s="1"/>
  <c r="M1237" i="18" l="1"/>
  <c r="D40" i="14" s="1"/>
  <c r="E40" i="14" s="1"/>
  <c r="N1238" i="18"/>
  <c r="M1235" i="18" l="1"/>
  <c r="N1237" i="18"/>
  <c r="N1235" i="18" l="1"/>
  <c r="M1233" i="18"/>
  <c r="N1233" i="18" l="1"/>
  <c r="M1231" i="18"/>
  <c r="M1230" i="18" l="1"/>
  <c r="N1231" i="18"/>
  <c r="N1230" i="18" l="1"/>
  <c r="M1226" i="18"/>
  <c r="M1225" i="18" l="1"/>
  <c r="N1226" i="18"/>
  <c r="N1225" i="18" l="1"/>
  <c r="M1223" i="18"/>
  <c r="N1223" i="18" l="1"/>
  <c r="M1221" i="18"/>
  <c r="D56" i="14"/>
  <c r="E56" i="14" s="1"/>
  <c r="M1220" i="18" l="1"/>
  <c r="N1221" i="18"/>
  <c r="N1220" i="18" l="1"/>
  <c r="M1218" i="18"/>
  <c r="N1218" i="18" l="1"/>
  <c r="M1216" i="18"/>
  <c r="N1216" i="18" l="1"/>
  <c r="M1206" i="18"/>
  <c r="M1205" i="18" l="1"/>
  <c r="N1206" i="18"/>
  <c r="N1205" i="18" l="1"/>
  <c r="M1202" i="18"/>
  <c r="N1202" i="18" l="1"/>
  <c r="M1200" i="18"/>
  <c r="N1200" i="18" l="1"/>
  <c r="M1198" i="18"/>
  <c r="M1197" i="18" l="1"/>
  <c r="D39" i="14" s="1"/>
  <c r="E39" i="14" s="1"/>
  <c r="N1198" i="18"/>
  <c r="M1172" i="18" l="1"/>
  <c r="N1197" i="18"/>
  <c r="N1172" i="18" l="1"/>
  <c r="M1171" i="18"/>
  <c r="N1171" i="18" l="1"/>
  <c r="M1170" i="18"/>
  <c r="D38" i="14" s="1"/>
  <c r="E38" i="14" s="1"/>
  <c r="M1167" i="18" l="1"/>
  <c r="N1170" i="18"/>
  <c r="N1167" i="18" l="1"/>
  <c r="M1163" i="18"/>
  <c r="N1163" i="18" l="1"/>
  <c r="M1162" i="18"/>
  <c r="N1162" i="18" l="1"/>
  <c r="M1160" i="18"/>
  <c r="N1160" i="18" l="1"/>
  <c r="M1158" i="18"/>
  <c r="D55" i="14"/>
  <c r="E55" i="14" s="1"/>
  <c r="N1158" i="18" l="1"/>
  <c r="M1156" i="18"/>
  <c r="N1156" i="18" l="1"/>
  <c r="M1154" i="18"/>
  <c r="N1154" i="18" l="1"/>
  <c r="M1152" i="18"/>
  <c r="N1152" i="18" l="1"/>
  <c r="M1149" i="18"/>
  <c r="N1149" i="18" l="1"/>
  <c r="M1146" i="18"/>
  <c r="N1146" i="18" l="1"/>
  <c r="M1143" i="18"/>
  <c r="N1143" i="18" l="1"/>
  <c r="M1142" i="18"/>
  <c r="N1142" i="18" l="1"/>
  <c r="M1139" i="18"/>
  <c r="N1139" i="18" l="1"/>
  <c r="M1136" i="18"/>
  <c r="N1136" i="18" l="1"/>
  <c r="M1133" i="18"/>
  <c r="N1133" i="18" l="1"/>
  <c r="M1131" i="18"/>
  <c r="D54" i="14"/>
  <c r="E54" i="14" s="1"/>
  <c r="N1131" i="18" l="1"/>
  <c r="M1130" i="18"/>
  <c r="N1130" i="18" l="1"/>
  <c r="M1127" i="18"/>
  <c r="N1127" i="18" l="1"/>
  <c r="M1122" i="18"/>
  <c r="N1122" i="18" l="1"/>
  <c r="M1120" i="18"/>
  <c r="N1120" i="18" l="1"/>
  <c r="M1118" i="18"/>
  <c r="N1118" i="18" l="1"/>
  <c r="M1114" i="18"/>
  <c r="N1114" i="18" l="1"/>
  <c r="M1111" i="18"/>
  <c r="M1110" i="18" l="1"/>
  <c r="N1111" i="18"/>
  <c r="N1110" i="18" l="1"/>
  <c r="M1105" i="18"/>
  <c r="N1105" i="18" l="1"/>
  <c r="M1103" i="18"/>
  <c r="N1103" i="18" l="1"/>
  <c r="M1101" i="18"/>
  <c r="N1101" i="18" l="1"/>
  <c r="M1099" i="18"/>
  <c r="N1099" i="18" l="1"/>
  <c r="M1098" i="18"/>
  <c r="N1098" i="18" l="1"/>
  <c r="M1093" i="18"/>
  <c r="N1093" i="18" l="1"/>
  <c r="M1088" i="18"/>
  <c r="N1088" i="18" l="1"/>
  <c r="M1083" i="18"/>
  <c r="N1083" i="18" l="1"/>
  <c r="M1079" i="18"/>
  <c r="N1079" i="18" l="1"/>
  <c r="M1075" i="18"/>
  <c r="N1075" i="18" l="1"/>
  <c r="M1073" i="18"/>
  <c r="N1073" i="18" l="1"/>
  <c r="M1069" i="18"/>
  <c r="N1069" i="18" l="1"/>
  <c r="M1064" i="18"/>
  <c r="M1063" i="18" l="1"/>
  <c r="N1064" i="18"/>
  <c r="D53" i="14"/>
  <c r="E53" i="14" s="1"/>
  <c r="N1063" i="18" l="1"/>
  <c r="M1060" i="18"/>
  <c r="N1060" i="18" l="1"/>
  <c r="M1057" i="18"/>
  <c r="N1057" i="18" l="1"/>
  <c r="M1050" i="18"/>
  <c r="N1050" i="18" l="1"/>
  <c r="M1044" i="18"/>
  <c r="N1044" i="18" l="1"/>
  <c r="M1040" i="18"/>
  <c r="N1040" i="18" l="1"/>
  <c r="M1036" i="18"/>
  <c r="N1036" i="18" l="1"/>
  <c r="M1035" i="18"/>
  <c r="N1035" i="18" l="1"/>
  <c r="M1032" i="18"/>
  <c r="N1032" i="18" l="1"/>
  <c r="M1030" i="18"/>
  <c r="N1030" i="18" l="1"/>
  <c r="M1021" i="18"/>
  <c r="N1021" i="18" l="1"/>
  <c r="M1019" i="18"/>
  <c r="N1019" i="18" l="1"/>
  <c r="M1012" i="18"/>
  <c r="N1012" i="18" l="1"/>
  <c r="M1004" i="18"/>
  <c r="N1004" i="18" l="1"/>
  <c r="M1000" i="18"/>
  <c r="M999" i="18" l="1"/>
  <c r="N999" i="18" s="1"/>
  <c r="N1000" i="18"/>
  <c r="M998" i="18"/>
  <c r="N998" i="18" l="1"/>
  <c r="M965" i="18"/>
  <c r="N965" i="18" l="1"/>
  <c r="M963" i="18"/>
  <c r="N963" i="18" l="1"/>
  <c r="M961" i="18"/>
  <c r="N961" i="18" l="1"/>
  <c r="M958" i="18"/>
  <c r="N958" i="18" l="1"/>
  <c r="M950" i="18"/>
  <c r="N950" i="18" l="1"/>
  <c r="M944" i="18"/>
  <c r="N944" i="18" l="1"/>
  <c r="M932" i="18"/>
  <c r="M931" i="18" l="1"/>
  <c r="N932" i="18"/>
  <c r="N931" i="18" l="1"/>
  <c r="M929" i="18"/>
  <c r="N929" i="18" l="1"/>
  <c r="M920" i="18"/>
  <c r="N920" i="18" l="1"/>
  <c r="M916" i="18"/>
  <c r="N916" i="18" l="1"/>
  <c r="M915" i="18"/>
  <c r="N915" i="18" l="1"/>
  <c r="M912" i="18"/>
  <c r="N912" i="18" l="1"/>
  <c r="M909" i="18"/>
  <c r="M908" i="18" l="1"/>
  <c r="N909" i="18"/>
  <c r="N908" i="18" l="1"/>
  <c r="M906" i="18"/>
  <c r="N906" i="18" l="1"/>
  <c r="M904" i="18"/>
  <c r="N904" i="18" l="1"/>
  <c r="M903" i="18"/>
  <c r="D37" i="14" s="1"/>
  <c r="E37" i="14" s="1"/>
  <c r="M901" i="18" l="1"/>
  <c r="N903" i="18"/>
  <c r="N901" i="18" l="1"/>
  <c r="M897" i="18"/>
  <c r="M896" i="18" l="1"/>
  <c r="D36" i="14" s="1"/>
  <c r="E36" i="14" s="1"/>
  <c r="N897" i="18"/>
  <c r="D52" i="14"/>
  <c r="E52" i="14" s="1"/>
  <c r="M894" i="18" l="1"/>
  <c r="N896" i="18"/>
  <c r="N894" i="18" l="1"/>
  <c r="M881" i="18"/>
  <c r="M880" i="18" l="1"/>
  <c r="D35" i="14" s="1"/>
  <c r="E35" i="14" s="1"/>
  <c r="N881" i="18"/>
  <c r="M878" i="18" l="1"/>
  <c r="N880" i="18"/>
  <c r="N878" i="18" l="1"/>
  <c r="M869" i="18"/>
  <c r="M868" i="18" l="1"/>
  <c r="D34" i="14" s="1"/>
  <c r="E34" i="14" s="1"/>
  <c r="N869" i="18"/>
  <c r="M866" i="18" l="1"/>
  <c r="N868" i="18"/>
  <c r="N866" i="18" l="1"/>
  <c r="M857" i="18"/>
  <c r="M856" i="18" l="1"/>
  <c r="D33" i="14" s="1"/>
  <c r="E33" i="14" s="1"/>
  <c r="N857" i="18"/>
  <c r="M854" i="18" l="1"/>
  <c r="N856" i="18"/>
  <c r="N854" i="18" l="1"/>
  <c r="M852" i="18"/>
  <c r="N852" i="18" l="1"/>
  <c r="M850" i="18"/>
  <c r="M849" i="18" l="1"/>
  <c r="D32" i="14" s="1"/>
  <c r="E32" i="14" s="1"/>
  <c r="N850" i="18"/>
  <c r="M837" i="18" l="1"/>
  <c r="N849" i="18"/>
  <c r="D51" i="14"/>
  <c r="E51" i="14" s="1"/>
  <c r="N837" i="18" l="1"/>
  <c r="M824" i="18"/>
  <c r="N824" i="18" l="1"/>
  <c r="M778" i="18"/>
  <c r="M777" i="18" l="1"/>
  <c r="N778" i="18"/>
  <c r="N777" i="18" l="1"/>
  <c r="M774" i="18"/>
  <c r="N774" i="18" l="1"/>
  <c r="M772" i="18"/>
  <c r="N772" i="18" l="1"/>
  <c r="M768" i="18"/>
  <c r="N768" i="18" l="1"/>
  <c r="M766" i="18"/>
  <c r="D50" i="14"/>
  <c r="E50" i="14" s="1"/>
  <c r="N766" i="18" l="1"/>
  <c r="M762" i="18"/>
  <c r="N762" i="18" l="1"/>
  <c r="M759" i="18"/>
  <c r="M758" i="18" l="1"/>
  <c r="D31" i="14" s="1"/>
  <c r="E31" i="14" s="1"/>
  <c r="N759" i="18"/>
  <c r="M756" i="18" l="1"/>
  <c r="N758" i="18"/>
  <c r="N756" i="18" l="1"/>
  <c r="M754" i="18"/>
  <c r="N754" i="18" l="1"/>
  <c r="M748" i="18"/>
  <c r="N748" i="18" l="1"/>
  <c r="M744" i="18"/>
  <c r="M743" i="18" l="1"/>
  <c r="N743" i="18" s="1"/>
  <c r="N744" i="18"/>
  <c r="M742" i="18"/>
  <c r="D30" i="14" s="1"/>
  <c r="E30" i="14" s="1"/>
  <c r="M717" i="18" l="1"/>
  <c r="N742" i="18"/>
  <c r="M716" i="18" l="1"/>
  <c r="N717" i="18"/>
  <c r="N716" i="18" l="1"/>
  <c r="M714" i="18"/>
  <c r="N714" i="18" l="1"/>
  <c r="M702" i="18"/>
  <c r="D49" i="14"/>
  <c r="E49" i="14" s="1"/>
  <c r="N702" i="18" l="1"/>
  <c r="M700" i="18"/>
  <c r="N700" i="18" l="1"/>
  <c r="M697" i="18"/>
  <c r="N697" i="18" l="1"/>
  <c r="M694" i="18"/>
  <c r="N694" i="18" l="1"/>
  <c r="M692" i="18"/>
  <c r="N692" i="18" l="1"/>
  <c r="M690" i="18"/>
  <c r="M689" i="18" l="1"/>
  <c r="D29" i="14" s="1"/>
  <c r="E29" i="14" s="1"/>
  <c r="N690" i="18"/>
  <c r="M686" i="18" l="1"/>
  <c r="N689" i="18"/>
  <c r="N686" i="18" l="1"/>
  <c r="M683" i="18"/>
  <c r="N683" i="18" l="1"/>
  <c r="M681" i="18"/>
  <c r="N681" i="18" l="1"/>
  <c r="M679" i="18"/>
  <c r="N679" i="18" l="1"/>
  <c r="M676" i="18"/>
  <c r="N676" i="18" l="1"/>
  <c r="M674" i="18"/>
  <c r="M672" i="18" l="1"/>
  <c r="N674" i="18"/>
  <c r="N672" i="18" l="1"/>
  <c r="M671" i="18"/>
  <c r="D28" i="14" s="1"/>
  <c r="E28" i="14" s="1"/>
  <c r="M669" i="18" l="1"/>
  <c r="N671" i="18"/>
  <c r="N669" i="18" l="1"/>
  <c r="M666" i="18"/>
  <c r="N666" i="18" l="1"/>
  <c r="M661" i="18"/>
  <c r="N661" i="18" l="1"/>
  <c r="M656" i="18"/>
  <c r="N656" i="18" l="1"/>
  <c r="M653" i="18"/>
  <c r="N653" i="18" l="1"/>
  <c r="M646" i="18"/>
  <c r="N646" i="18" l="1"/>
  <c r="M644" i="18"/>
  <c r="N644" i="18" l="1"/>
  <c r="M642" i="18"/>
  <c r="M641" i="18" l="1"/>
  <c r="D27" i="14" s="1"/>
  <c r="E27" i="14" s="1"/>
  <c r="N642" i="18"/>
  <c r="M613" i="18" l="1"/>
  <c r="N641" i="18"/>
  <c r="M612" i="18" l="1"/>
  <c r="N613" i="18"/>
  <c r="N612" i="18" l="1"/>
  <c r="Q20" i="18" s="1"/>
  <c r="C25" i="153" s="1"/>
  <c r="D25" i="153" s="1"/>
  <c r="C25" i="182" s="1"/>
  <c r="B27" i="160" s="1"/>
  <c r="M609" i="18"/>
  <c r="O28" i="160" l="1"/>
  <c r="G28" i="160"/>
  <c r="M28" i="160"/>
  <c r="N28" i="160"/>
  <c r="F28" i="160"/>
  <c r="H28" i="160"/>
  <c r="S28" i="160"/>
  <c r="L28" i="160"/>
  <c r="R28" i="160"/>
  <c r="Q28" i="160"/>
  <c r="I28" i="160"/>
  <c r="P28" i="160"/>
  <c r="J28" i="160"/>
  <c r="D28" i="160"/>
  <c r="K28" i="160"/>
  <c r="E28" i="160"/>
  <c r="M608" i="18"/>
  <c r="D26" i="14" s="1"/>
  <c r="E26" i="14" s="1"/>
  <c r="N609" i="18"/>
  <c r="U28" i="160" l="1"/>
  <c r="V28" i="160" s="1"/>
  <c r="M606" i="18"/>
  <c r="N608" i="18"/>
  <c r="D48" i="14"/>
  <c r="E48" i="14" s="1"/>
  <c r="N606" i="18" l="1"/>
  <c r="M604" i="18"/>
  <c r="N604" i="18" l="1"/>
  <c r="M601" i="18"/>
  <c r="N601" i="18" l="1"/>
  <c r="M599" i="18"/>
  <c r="N599" i="18" l="1"/>
  <c r="M597" i="18"/>
  <c r="N597" i="18" l="1"/>
  <c r="M591" i="18"/>
  <c r="M590" i="18" l="1"/>
  <c r="N591" i="18"/>
  <c r="N590" i="18" l="1"/>
  <c r="M584" i="18"/>
  <c r="M583" i="18" l="1"/>
  <c r="N583" i="18" s="1"/>
  <c r="M582" i="18"/>
  <c r="D25" i="14" s="1"/>
  <c r="E25" i="14" s="1"/>
  <c r="N584" i="18"/>
  <c r="M580" i="18" l="1"/>
  <c r="N582" i="18"/>
  <c r="N580" i="18" l="1"/>
  <c r="M578" i="18"/>
  <c r="N578" i="18" l="1"/>
  <c r="M576" i="18"/>
  <c r="N576" i="18" l="1"/>
  <c r="M575" i="18"/>
  <c r="N575" i="18" l="1"/>
  <c r="M571" i="18"/>
  <c r="M570" i="18" l="1"/>
  <c r="N571" i="18"/>
  <c r="N570" i="18" l="1"/>
  <c r="M568" i="18"/>
  <c r="N568" i="18" l="1"/>
  <c r="M566" i="18"/>
  <c r="M565" i="18" l="1"/>
  <c r="N566" i="18"/>
  <c r="N565" i="18" l="1"/>
  <c r="M563" i="18"/>
  <c r="N563" i="18" l="1"/>
  <c r="M560" i="18"/>
  <c r="N560" i="18" l="1"/>
  <c r="M558" i="18"/>
  <c r="N558" i="18" l="1"/>
  <c r="M556" i="18"/>
  <c r="M555" i="18" l="1"/>
  <c r="D24" i="14" s="1"/>
  <c r="E24" i="14" s="1"/>
  <c r="N556" i="18"/>
  <c r="M553" i="18" l="1"/>
  <c r="N555" i="18"/>
  <c r="N553" i="18" l="1"/>
  <c r="M551" i="18"/>
  <c r="N551" i="18" l="1"/>
  <c r="M549" i="18"/>
  <c r="M548" i="18" l="1"/>
  <c r="N549" i="18"/>
  <c r="D47" i="14"/>
  <c r="E47" i="14" s="1"/>
  <c r="N548" i="18" l="1"/>
  <c r="M544" i="18"/>
  <c r="M543" i="18" l="1"/>
  <c r="N544" i="18"/>
  <c r="N543" i="18" l="1"/>
  <c r="M541" i="18"/>
  <c r="N541" i="18" l="1"/>
  <c r="M539" i="18"/>
  <c r="M538" i="18" l="1"/>
  <c r="N539" i="18"/>
  <c r="N538" i="18" l="1"/>
  <c r="M536" i="18"/>
  <c r="N536" i="18" l="1"/>
  <c r="M534" i="18"/>
  <c r="N534" i="18" l="1"/>
  <c r="M524" i="18"/>
  <c r="M523" i="18" l="1"/>
  <c r="N524" i="18"/>
  <c r="N523" i="18" l="1"/>
  <c r="M520" i="18"/>
  <c r="N520" i="18" l="1"/>
  <c r="M518" i="18"/>
  <c r="N518" i="18" l="1"/>
  <c r="M516" i="18"/>
  <c r="M515" i="18" l="1"/>
  <c r="D23" i="14" s="1"/>
  <c r="E23" i="14" s="1"/>
  <c r="N516" i="18"/>
  <c r="M512" i="18" l="1"/>
  <c r="N515" i="18"/>
  <c r="N512" i="18" l="1"/>
  <c r="M509" i="18"/>
  <c r="M508" i="18" l="1"/>
  <c r="N509" i="18"/>
  <c r="N508" i="18" l="1"/>
  <c r="M506" i="18"/>
  <c r="N506" i="18" l="1"/>
  <c r="M504" i="18"/>
  <c r="N504" i="18" l="1"/>
  <c r="M502" i="18"/>
  <c r="N502" i="18" l="1"/>
  <c r="M500" i="18"/>
  <c r="N500" i="18" l="1"/>
  <c r="M498" i="18"/>
  <c r="N498" i="18" l="1"/>
  <c r="M495" i="18"/>
  <c r="N495" i="18" l="1"/>
  <c r="M492" i="18"/>
  <c r="N492" i="18" l="1"/>
  <c r="M489" i="18"/>
  <c r="M488" i="18" l="1"/>
  <c r="N489" i="18"/>
  <c r="N488" i="18" l="1"/>
  <c r="M486" i="18"/>
  <c r="N486" i="18" l="1"/>
  <c r="M483" i="18"/>
  <c r="N483" i="18" l="1"/>
  <c r="M480" i="18"/>
  <c r="N480" i="18" l="1"/>
  <c r="M478" i="18"/>
  <c r="N478" i="18" l="1"/>
  <c r="M477" i="18"/>
  <c r="N477" i="18" l="1"/>
  <c r="M474" i="18"/>
  <c r="N474" i="18" l="1"/>
  <c r="M471" i="18"/>
  <c r="N471" i="18" l="1"/>
  <c r="M469" i="18"/>
  <c r="N469" i="18" l="1"/>
  <c r="M467" i="18"/>
  <c r="N467" i="18" l="1"/>
  <c r="M465" i="18"/>
  <c r="N465" i="18" l="1"/>
  <c r="M464" i="18"/>
  <c r="N464" i="18" l="1"/>
  <c r="M459" i="18"/>
  <c r="N459" i="18" l="1"/>
  <c r="M457" i="18"/>
  <c r="N457" i="18" l="1"/>
  <c r="M455" i="18"/>
  <c r="M454" i="18" l="1"/>
  <c r="N455" i="18"/>
  <c r="D46" i="14"/>
  <c r="E46" i="14" s="1"/>
  <c r="N454" i="18" l="1"/>
  <c r="M451" i="18"/>
  <c r="N451" i="18" l="1"/>
  <c r="M420" i="18"/>
  <c r="N420" i="18" l="1"/>
  <c r="M418" i="18"/>
  <c r="N418" i="18" l="1"/>
  <c r="M416" i="18"/>
  <c r="N416" i="18" l="1"/>
  <c r="M414" i="18"/>
  <c r="M413" i="18" l="1"/>
  <c r="N414" i="18"/>
  <c r="N413" i="18" l="1"/>
  <c r="M405" i="18"/>
  <c r="N405" i="18" l="1"/>
  <c r="M398" i="18"/>
  <c r="N398" i="18" l="1"/>
  <c r="M388" i="18"/>
  <c r="M387" i="18" l="1"/>
  <c r="N388" i="18"/>
  <c r="N387" i="18" l="1"/>
  <c r="M385" i="18"/>
  <c r="N385" i="18" l="1"/>
  <c r="M377" i="18"/>
  <c r="N377" i="18" l="1"/>
  <c r="M373" i="18"/>
  <c r="M372" i="18" l="1"/>
  <c r="N373" i="18"/>
  <c r="N372" i="18" l="1"/>
  <c r="M369" i="18"/>
  <c r="N369" i="18" l="1"/>
  <c r="M368" i="18"/>
  <c r="N368" i="18" l="1"/>
  <c r="M366" i="18"/>
  <c r="N366" i="18" l="1"/>
  <c r="M364" i="18"/>
  <c r="N364" i="18" l="1"/>
  <c r="M363" i="18"/>
  <c r="D22" i="14" s="1"/>
  <c r="E22" i="14" s="1"/>
  <c r="M345" i="18" l="1"/>
  <c r="N363" i="18"/>
  <c r="N345" i="18" l="1"/>
  <c r="M328" i="18"/>
  <c r="M326" i="18" l="1"/>
  <c r="N328" i="18"/>
  <c r="D21" i="14" l="1"/>
  <c r="M327" i="18"/>
  <c r="N327" i="18" s="1"/>
  <c r="N326" i="18"/>
  <c r="M323" i="18" l="1"/>
  <c r="E21" i="14"/>
  <c r="N323" i="18" l="1"/>
  <c r="M318" i="18"/>
  <c r="M317" i="18" l="1"/>
  <c r="N318" i="18"/>
  <c r="N317" i="18" l="1"/>
  <c r="M315" i="18"/>
  <c r="N315" i="18" l="1"/>
  <c r="M313" i="18"/>
  <c r="N313" i="18" l="1"/>
  <c r="M311" i="18"/>
  <c r="N311" i="18" l="1"/>
  <c r="M309" i="18"/>
  <c r="N309" i="18" l="1"/>
  <c r="M307" i="18"/>
  <c r="N307" i="18" l="1"/>
  <c r="M304" i="18"/>
  <c r="N304" i="18" l="1"/>
  <c r="M301" i="18"/>
  <c r="N301" i="18" l="1"/>
  <c r="M298" i="18"/>
  <c r="N298" i="18" l="1"/>
  <c r="M297" i="18"/>
  <c r="N297" i="18" l="1"/>
  <c r="M295" i="18"/>
  <c r="N295" i="18" l="1"/>
  <c r="Q31" i="18" s="1"/>
  <c r="C36" i="153" s="1"/>
  <c r="D36" i="153" s="1"/>
  <c r="C36" i="182" s="1"/>
  <c r="B49" i="160" s="1"/>
  <c r="M292" i="18"/>
  <c r="Q50" i="160" l="1"/>
  <c r="K50" i="160"/>
  <c r="L50" i="160"/>
  <c r="H50" i="160"/>
  <c r="R50" i="160"/>
  <c r="N50" i="160"/>
  <c r="I50" i="160"/>
  <c r="J50" i="160"/>
  <c r="O50" i="160"/>
  <c r="D50" i="160"/>
  <c r="S50" i="160"/>
  <c r="M50" i="160"/>
  <c r="F50" i="160"/>
  <c r="E50" i="160"/>
  <c r="P50" i="160"/>
  <c r="G50" i="160"/>
  <c r="N292" i="18"/>
  <c r="Q30" i="18" s="1"/>
  <c r="C35" i="153" s="1"/>
  <c r="D35" i="153" s="1"/>
  <c r="M289" i="18"/>
  <c r="U50" i="160" l="1"/>
  <c r="V50" i="160" s="1"/>
  <c r="N289" i="18"/>
  <c r="M286" i="18"/>
  <c r="C35" i="182"/>
  <c r="B47" i="160" l="1"/>
  <c r="N286" i="18"/>
  <c r="M284" i="18"/>
  <c r="N284" i="18" l="1"/>
  <c r="Q33" i="18" s="1"/>
  <c r="C38" i="153" s="1"/>
  <c r="D38" i="153" s="1"/>
  <c r="M283" i="18"/>
  <c r="P48" i="160"/>
  <c r="E48" i="160"/>
  <c r="N48" i="160"/>
  <c r="K48" i="160"/>
  <c r="H48" i="160"/>
  <c r="M48" i="160"/>
  <c r="L48" i="160"/>
  <c r="R48" i="160"/>
  <c r="Q48" i="160"/>
  <c r="S48" i="160"/>
  <c r="D48" i="160"/>
  <c r="J48" i="160"/>
  <c r="G48" i="160"/>
  <c r="F48" i="160"/>
  <c r="I48" i="160"/>
  <c r="O48" i="160"/>
  <c r="U48" i="160" l="1"/>
  <c r="V48" i="160" s="1"/>
  <c r="N283" i="18"/>
  <c r="M280" i="18"/>
  <c r="C38" i="182"/>
  <c r="B53" i="160" l="1"/>
  <c r="N280" i="18"/>
  <c r="M277" i="18"/>
  <c r="M276" i="18" l="1"/>
  <c r="N277" i="18"/>
  <c r="R54" i="160"/>
  <c r="I54" i="160"/>
  <c r="E54" i="160"/>
  <c r="L54" i="160"/>
  <c r="P54" i="160"/>
  <c r="F54" i="160"/>
  <c r="M54" i="160"/>
  <c r="D54" i="160"/>
  <c r="J54" i="160"/>
  <c r="K54" i="160"/>
  <c r="Q54" i="160"/>
  <c r="S54" i="160"/>
  <c r="H54" i="160"/>
  <c r="G54" i="160"/>
  <c r="O54" i="160"/>
  <c r="N54" i="160"/>
  <c r="U54" i="160" l="1"/>
  <c r="V54" i="160" s="1"/>
  <c r="N276" i="18"/>
  <c r="Q28" i="18" s="1"/>
  <c r="C33" i="153" s="1"/>
  <c r="D33" i="153" s="1"/>
  <c r="M271" i="18"/>
  <c r="N271" i="18" l="1"/>
  <c r="M269" i="18"/>
  <c r="C33" i="182"/>
  <c r="B43" i="160" l="1"/>
  <c r="N269" i="18"/>
  <c r="Q26" i="18" s="1"/>
  <c r="C31" i="153" s="1"/>
  <c r="D31" i="153" s="1"/>
  <c r="C31" i="182" s="1"/>
  <c r="B39" i="160" s="1"/>
  <c r="M265" i="18"/>
  <c r="I40" i="160" l="1"/>
  <c r="M40" i="160"/>
  <c r="N40" i="160"/>
  <c r="J40" i="160"/>
  <c r="O40" i="160"/>
  <c r="P40" i="160"/>
  <c r="K40" i="160"/>
  <c r="E40" i="160"/>
  <c r="R40" i="160"/>
  <c r="H40" i="160"/>
  <c r="S40" i="160"/>
  <c r="D40" i="160"/>
  <c r="L40" i="160"/>
  <c r="F40" i="160"/>
  <c r="G40" i="160"/>
  <c r="Q40" i="160"/>
  <c r="N265" i="18"/>
  <c r="M262" i="18"/>
  <c r="G44" i="160"/>
  <c r="F44" i="160"/>
  <c r="Q44" i="160"/>
  <c r="H44" i="160"/>
  <c r="J44" i="160"/>
  <c r="S44" i="160"/>
  <c r="R44" i="160"/>
  <c r="E44" i="160"/>
  <c r="P44" i="160"/>
  <c r="N44" i="160"/>
  <c r="I44" i="160"/>
  <c r="D44" i="160"/>
  <c r="M44" i="160"/>
  <c r="K44" i="160"/>
  <c r="L44" i="160"/>
  <c r="O44" i="160"/>
  <c r="U40" i="160" l="1"/>
  <c r="V40" i="160" s="1"/>
  <c r="U44" i="160"/>
  <c r="V44" i="160" s="1"/>
  <c r="M261" i="18"/>
  <c r="N262" i="18"/>
  <c r="N261" i="18" l="1"/>
  <c r="M256" i="18"/>
  <c r="N256" i="18" l="1"/>
  <c r="M254" i="18"/>
  <c r="N254" i="18" l="1"/>
  <c r="M252" i="18"/>
  <c r="N252" i="18" l="1"/>
  <c r="M250" i="18"/>
  <c r="N250" i="18" l="1"/>
  <c r="M248" i="18"/>
  <c r="N248" i="18" l="1"/>
  <c r="M247" i="18"/>
  <c r="N247" i="18" l="1"/>
  <c r="Q22" i="18" s="1"/>
  <c r="C27" i="153" s="1"/>
  <c r="D27" i="153" s="1"/>
  <c r="C27" i="182" s="1"/>
  <c r="B31" i="160" s="1"/>
  <c r="M244" i="18"/>
  <c r="F32" i="160" l="1"/>
  <c r="K32" i="160"/>
  <c r="E32" i="160"/>
  <c r="Q32" i="160"/>
  <c r="J32" i="160"/>
  <c r="G32" i="160"/>
  <c r="D32" i="160"/>
  <c r="R32" i="160"/>
  <c r="O32" i="160"/>
  <c r="S32" i="160"/>
  <c r="I32" i="160"/>
  <c r="H32" i="160"/>
  <c r="P32" i="160"/>
  <c r="N32" i="160"/>
  <c r="L32" i="160"/>
  <c r="M32" i="160"/>
  <c r="N244" i="18"/>
  <c r="M241" i="18"/>
  <c r="U32" i="160" l="1"/>
  <c r="V32" i="160" s="1"/>
  <c r="N241" i="18"/>
  <c r="M239" i="18"/>
  <c r="N239" i="18" l="1"/>
  <c r="M235" i="18"/>
  <c r="N235" i="18" l="1"/>
  <c r="M233" i="18"/>
  <c r="N233" i="18" l="1"/>
  <c r="Q25" i="18" s="1"/>
  <c r="C30" i="153" s="1"/>
  <c r="D30" i="153" s="1"/>
  <c r="M230" i="18"/>
  <c r="N230" i="18" l="1"/>
  <c r="M225" i="18"/>
  <c r="C30" i="182"/>
  <c r="B37" i="160" l="1"/>
  <c r="N225" i="18"/>
  <c r="M221" i="18"/>
  <c r="N221" i="18" l="1"/>
  <c r="M219" i="18"/>
  <c r="I38" i="160"/>
  <c r="G38" i="160"/>
  <c r="F38" i="160"/>
  <c r="O38" i="160"/>
  <c r="R38" i="160"/>
  <c r="H38" i="160"/>
  <c r="J38" i="160"/>
  <c r="Q38" i="160"/>
  <c r="N38" i="160"/>
  <c r="P38" i="160"/>
  <c r="K38" i="160"/>
  <c r="D38" i="160"/>
  <c r="S38" i="160"/>
  <c r="L38" i="160"/>
  <c r="M38" i="160"/>
  <c r="E38" i="160"/>
  <c r="U38" i="160" l="1"/>
  <c r="V38" i="160" s="1"/>
  <c r="N219" i="18"/>
  <c r="M214" i="18"/>
  <c r="M213" i="18" l="1"/>
  <c r="N214" i="18"/>
  <c r="Q24" i="18" s="1"/>
  <c r="C29" i="153" s="1"/>
  <c r="D29" i="153" s="1"/>
  <c r="C29" i="182" l="1"/>
  <c r="N213" i="18"/>
  <c r="M208" i="18"/>
  <c r="N208" i="18" l="1"/>
  <c r="Q23" i="18" s="1"/>
  <c r="C28" i="153" s="1"/>
  <c r="D28" i="153" s="1"/>
  <c r="M204" i="18"/>
  <c r="B35" i="160"/>
  <c r="L36" i="160" l="1"/>
  <c r="G36" i="160"/>
  <c r="F36" i="160"/>
  <c r="P36" i="160"/>
  <c r="S36" i="160"/>
  <c r="K36" i="160"/>
  <c r="D36" i="160"/>
  <c r="I36" i="160"/>
  <c r="Q36" i="160"/>
  <c r="N36" i="160"/>
  <c r="H36" i="160"/>
  <c r="R36" i="160"/>
  <c r="M36" i="160"/>
  <c r="E36" i="160"/>
  <c r="J36" i="160"/>
  <c r="O36" i="160"/>
  <c r="N204" i="18"/>
  <c r="M201" i="18"/>
  <c r="C28" i="182"/>
  <c r="U36" i="160" l="1"/>
  <c r="V36" i="160" s="1"/>
  <c r="N201" i="18"/>
  <c r="M198" i="18"/>
  <c r="B33" i="160"/>
  <c r="L34" i="160" l="1"/>
  <c r="K34" i="160"/>
  <c r="O34" i="160"/>
  <c r="I34" i="160"/>
  <c r="F34" i="160"/>
  <c r="E34" i="160"/>
  <c r="N34" i="160"/>
  <c r="D34" i="160"/>
  <c r="P34" i="160"/>
  <c r="S34" i="160"/>
  <c r="H34" i="160"/>
  <c r="Q34" i="160"/>
  <c r="R34" i="160"/>
  <c r="M34" i="160"/>
  <c r="J34" i="160"/>
  <c r="G34" i="160"/>
  <c r="N198" i="18"/>
  <c r="M192" i="18"/>
  <c r="U34" i="160" l="1"/>
  <c r="V34" i="160" s="1"/>
  <c r="N192" i="18"/>
  <c r="M188" i="18"/>
  <c r="N188" i="18" l="1"/>
  <c r="M186" i="18"/>
  <c r="N186" i="18" l="1"/>
  <c r="M182" i="18"/>
  <c r="M181" i="18" l="1"/>
  <c r="N182" i="18"/>
  <c r="N181" i="18" l="1"/>
  <c r="M178" i="18"/>
  <c r="N178" i="18" l="1"/>
  <c r="M166" i="18"/>
  <c r="N166" i="18" l="1"/>
  <c r="M157" i="18"/>
  <c r="N157" i="18" l="1"/>
  <c r="M154" i="18"/>
  <c r="N154" i="18" l="1"/>
  <c r="M153" i="18"/>
  <c r="N153" i="18" s="1"/>
  <c r="M152" i="18"/>
  <c r="N152" i="18" l="1"/>
  <c r="M117" i="18"/>
  <c r="N117" i="18" l="1"/>
  <c r="Q18" i="18" s="1"/>
  <c r="C23" i="153" s="1"/>
  <c r="D23" i="153" s="1"/>
  <c r="C23" i="182" s="1"/>
  <c r="B23" i="160" s="1"/>
  <c r="M115" i="18"/>
  <c r="P24" i="160" l="1"/>
  <c r="M24" i="160"/>
  <c r="E24" i="160"/>
  <c r="L24" i="160"/>
  <c r="Q24" i="160"/>
  <c r="G24" i="160"/>
  <c r="I24" i="160"/>
  <c r="K24" i="160"/>
  <c r="R24" i="160"/>
  <c r="S24" i="160"/>
  <c r="O24" i="160"/>
  <c r="N24" i="160"/>
  <c r="F24" i="160"/>
  <c r="J24" i="160"/>
  <c r="D24" i="160"/>
  <c r="H24" i="160"/>
  <c r="N115" i="18"/>
  <c r="M113" i="18"/>
  <c r="U24" i="160" l="1"/>
  <c r="V24" i="160" s="1"/>
  <c r="N113" i="18"/>
  <c r="M111" i="18"/>
  <c r="N111" i="18" l="1"/>
  <c r="M102" i="18"/>
  <c r="N102" i="18" l="1"/>
  <c r="M96" i="18"/>
  <c r="N96" i="18" l="1"/>
  <c r="M85" i="18"/>
  <c r="M84" i="18" l="1"/>
  <c r="N85" i="18"/>
  <c r="N84" i="18" l="1"/>
  <c r="Q17" i="18" s="1"/>
  <c r="C22" i="153" s="1"/>
  <c r="D22" i="153" s="1"/>
  <c r="C22" i="182" s="1"/>
  <c r="B21" i="160" s="1"/>
  <c r="M82" i="18"/>
  <c r="L22" i="160" l="1"/>
  <c r="P22" i="160"/>
  <c r="K22" i="160"/>
  <c r="G22" i="160"/>
  <c r="J22" i="160"/>
  <c r="Q22" i="160"/>
  <c r="I22" i="160"/>
  <c r="N22" i="160"/>
  <c r="D22" i="160"/>
  <c r="R22" i="160"/>
  <c r="S22" i="160"/>
  <c r="F22" i="160"/>
  <c r="E22" i="160"/>
  <c r="H22" i="160"/>
  <c r="M22" i="160"/>
  <c r="O22" i="160"/>
  <c r="N82" i="18"/>
  <c r="M74" i="18"/>
  <c r="U22" i="160" l="1"/>
  <c r="V22" i="160" s="1"/>
  <c r="N74" i="18"/>
  <c r="M70" i="18"/>
  <c r="M69" i="18" l="1"/>
  <c r="N70" i="18"/>
  <c r="N69" i="18" l="1"/>
  <c r="M66" i="18"/>
  <c r="N66" i="18" l="1"/>
  <c r="M63" i="18"/>
  <c r="M62" i="18" l="1"/>
  <c r="N63" i="18"/>
  <c r="N62" i="18" l="1"/>
  <c r="M60" i="18"/>
  <c r="N60" i="18" l="1"/>
  <c r="M58" i="18"/>
  <c r="M57" i="18" l="1"/>
  <c r="D20" i="14" s="1"/>
  <c r="E20" i="14" s="1"/>
  <c r="N58" i="18"/>
  <c r="M55" i="18" l="1"/>
  <c r="N57" i="18"/>
  <c r="N55" i="18" l="1"/>
  <c r="M53" i="18"/>
  <c r="M52" i="18" l="1"/>
  <c r="D19" i="14" s="1"/>
  <c r="E19" i="14" s="1"/>
  <c r="N53" i="18"/>
  <c r="M49" i="18" l="1"/>
  <c r="N52" i="18"/>
  <c r="N49" i="18" l="1"/>
  <c r="M45" i="18"/>
  <c r="N45" i="18" l="1"/>
  <c r="M42" i="18"/>
  <c r="M41" i="18" l="1"/>
  <c r="D18" i="14" s="1"/>
  <c r="E18" i="14" s="1"/>
  <c r="N42" i="18"/>
  <c r="Q32" i="18"/>
  <c r="C37" i="153" s="1"/>
  <c r="D37" i="153" s="1"/>
  <c r="C37" i="182" l="1"/>
  <c r="M38" i="18"/>
  <c r="N41" i="18"/>
  <c r="N38" i="18" l="1"/>
  <c r="Q34" i="18" s="1"/>
  <c r="C39" i="153" s="1"/>
  <c r="D39" i="153" s="1"/>
  <c r="C39" i="182" s="1"/>
  <c r="B55" i="160" s="1"/>
  <c r="M36" i="18"/>
  <c r="B51" i="160"/>
  <c r="J52" i="160" l="1"/>
  <c r="M52" i="160"/>
  <c r="D52" i="160"/>
  <c r="L52" i="160"/>
  <c r="H52" i="160"/>
  <c r="Q52" i="160"/>
  <c r="G52" i="160"/>
  <c r="R52" i="160"/>
  <c r="N52" i="160"/>
  <c r="O52" i="160"/>
  <c r="S52" i="160"/>
  <c r="K52" i="160"/>
  <c r="E52" i="160"/>
  <c r="F52" i="160"/>
  <c r="I52" i="160"/>
  <c r="P52" i="160"/>
  <c r="N36" i="18"/>
  <c r="M34" i="18"/>
  <c r="M56" i="160"/>
  <c r="J56" i="160"/>
  <c r="N56" i="160"/>
  <c r="P56" i="160"/>
  <c r="H56" i="160"/>
  <c r="L56" i="160"/>
  <c r="F56" i="160"/>
  <c r="Q56" i="160"/>
  <c r="I56" i="160"/>
  <c r="O56" i="160"/>
  <c r="D56" i="160"/>
  <c r="G56" i="160"/>
  <c r="S56" i="160"/>
  <c r="E56" i="160"/>
  <c r="R56" i="160"/>
  <c r="K56" i="160"/>
  <c r="Q16" i="18" l="1"/>
  <c r="C21" i="153" s="1"/>
  <c r="D21" i="153" s="1"/>
  <c r="C21" i="182" s="1"/>
  <c r="B19" i="160" s="1"/>
  <c r="U56" i="160"/>
  <c r="V56" i="160" s="1"/>
  <c r="U52" i="160"/>
  <c r="V52" i="160" s="1"/>
  <c r="N34" i="18"/>
  <c r="Q29" i="18" s="1"/>
  <c r="C34" i="153" s="1"/>
  <c r="D34" i="153" s="1"/>
  <c r="C34" i="182" s="1"/>
  <c r="B45" i="160" s="1"/>
  <c r="R46" i="160" s="1"/>
  <c r="M31" i="18"/>
  <c r="K46" i="160" l="1"/>
  <c r="D46" i="160"/>
  <c r="Q46" i="160"/>
  <c r="N46" i="160"/>
  <c r="S46" i="160"/>
  <c r="I46" i="160"/>
  <c r="M46" i="160"/>
  <c r="F46" i="160"/>
  <c r="J46" i="160"/>
  <c r="H20" i="160"/>
  <c r="M20" i="160"/>
  <c r="N20" i="160"/>
  <c r="P20" i="160"/>
  <c r="I20" i="160"/>
  <c r="L20" i="160"/>
  <c r="E20" i="160"/>
  <c r="D20" i="160"/>
  <c r="R20" i="160"/>
  <c r="S20" i="160"/>
  <c r="K20" i="160"/>
  <c r="O20" i="160"/>
  <c r="Q20" i="160"/>
  <c r="F20" i="160"/>
  <c r="J20" i="160"/>
  <c r="G20" i="160"/>
  <c r="G46" i="160"/>
  <c r="E46" i="160"/>
  <c r="P46" i="160"/>
  <c r="L46" i="160"/>
  <c r="O46" i="160"/>
  <c r="H46" i="160"/>
  <c r="N31" i="18"/>
  <c r="Q27" i="18" s="1"/>
  <c r="C32" i="153" s="1"/>
  <c r="D32" i="153" s="1"/>
  <c r="C32" i="182" s="1"/>
  <c r="B41" i="160" s="1"/>
  <c r="M29" i="18"/>
  <c r="U46" i="160" l="1"/>
  <c r="V46" i="160" s="1"/>
  <c r="R42" i="160"/>
  <c r="I42" i="160"/>
  <c r="L42" i="160"/>
  <c r="S42" i="160"/>
  <c r="J42" i="160"/>
  <c r="M42" i="160"/>
  <c r="H42" i="160"/>
  <c r="F42" i="160"/>
  <c r="K42" i="160"/>
  <c r="Q42" i="160"/>
  <c r="P42" i="160"/>
  <c r="E42" i="160"/>
  <c r="G42" i="160"/>
  <c r="N42" i="160"/>
  <c r="D42" i="160"/>
  <c r="O42" i="160"/>
  <c r="U20" i="160"/>
  <c r="V20" i="160" s="1"/>
  <c r="N29" i="18"/>
  <c r="M26" i="18"/>
  <c r="Q19" i="18" l="1"/>
  <c r="C24" i="153" s="1"/>
  <c r="Q21" i="18"/>
  <c r="C26" i="153" s="1"/>
  <c r="D26" i="153" s="1"/>
  <c r="C26" i="182" s="1"/>
  <c r="B29" i="160" s="1"/>
  <c r="U42" i="160"/>
  <c r="V42" i="160" s="1"/>
  <c r="D24" i="153"/>
  <c r="N26" i="18"/>
  <c r="Q15" i="18" s="1"/>
  <c r="C20" i="153" s="1"/>
  <c r="D20" i="153" s="1"/>
  <c r="C20" i="182" s="1"/>
  <c r="B17" i="160" s="1"/>
  <c r="M22" i="18"/>
  <c r="G18" i="160" l="1"/>
  <c r="O18" i="160"/>
  <c r="K18" i="160"/>
  <c r="D18" i="160"/>
  <c r="I18" i="160"/>
  <c r="Q18" i="160"/>
  <c r="L18" i="160"/>
  <c r="J18" i="160"/>
  <c r="P18" i="160"/>
  <c r="N18" i="160"/>
  <c r="E18" i="160"/>
  <c r="R18" i="160"/>
  <c r="H18" i="160"/>
  <c r="M18" i="160"/>
  <c r="S18" i="160"/>
  <c r="F18" i="160"/>
  <c r="E30" i="160"/>
  <c r="L30" i="160"/>
  <c r="R30" i="160"/>
  <c r="O30" i="160"/>
  <c r="N30" i="160"/>
  <c r="J30" i="160"/>
  <c r="M30" i="160"/>
  <c r="G30" i="160"/>
  <c r="F30" i="160"/>
  <c r="D30" i="160"/>
  <c r="K30" i="160"/>
  <c r="P30" i="160"/>
  <c r="Q30" i="160"/>
  <c r="S30" i="160"/>
  <c r="I30" i="160"/>
  <c r="H30" i="160"/>
  <c r="N22" i="18"/>
  <c r="Q14" i="18" s="1"/>
  <c r="C19" i="153" s="1"/>
  <c r="D19" i="153" s="1"/>
  <c r="C19" i="182" s="1"/>
  <c r="B15" i="160" s="1"/>
  <c r="M16" i="18"/>
  <c r="C24" i="182"/>
  <c r="U18" i="160" l="1"/>
  <c r="V18" i="160" s="1"/>
  <c r="U30" i="160"/>
  <c r="V30" i="160" s="1"/>
  <c r="P16" i="160"/>
  <c r="N16" i="160"/>
  <c r="L16" i="160"/>
  <c r="S16" i="160"/>
  <c r="G16" i="160"/>
  <c r="K16" i="160"/>
  <c r="H16" i="160"/>
  <c r="D16" i="160"/>
  <c r="I16" i="160"/>
  <c r="O16" i="160"/>
  <c r="J16" i="160"/>
  <c r="Q16" i="160"/>
  <c r="M16" i="160"/>
  <c r="R16" i="160"/>
  <c r="E16" i="160"/>
  <c r="F16" i="160"/>
  <c r="N16" i="18"/>
  <c r="Q13" i="18" s="1"/>
  <c r="C18" i="153" s="1"/>
  <c r="M15" i="18"/>
  <c r="B25" i="160"/>
  <c r="N15" i="18" l="1"/>
  <c r="D17" i="14"/>
  <c r="D18" i="153"/>
  <c r="C40" i="153"/>
  <c r="U16" i="160"/>
  <c r="V16" i="160" s="1"/>
  <c r="M26" i="160"/>
  <c r="Q26" i="160"/>
  <c r="G26" i="160"/>
  <c r="P26" i="160"/>
  <c r="J26" i="160"/>
  <c r="O26" i="160"/>
  <c r="H26" i="160"/>
  <c r="D26" i="160"/>
  <c r="K26" i="160"/>
  <c r="F26" i="160"/>
  <c r="L26" i="160"/>
  <c r="I26" i="160"/>
  <c r="E26" i="160"/>
  <c r="S26" i="160"/>
  <c r="N26" i="160"/>
  <c r="R26" i="160"/>
  <c r="C18" i="182" l="1"/>
  <c r="D40" i="153"/>
  <c r="E18" i="153" s="1"/>
  <c r="E17" i="14"/>
  <c r="D62" i="14"/>
  <c r="U26" i="160"/>
  <c r="V26" i="160" s="1"/>
  <c r="E62" i="14" l="1"/>
  <c r="F17" i="14" s="1"/>
  <c r="B13" i="160"/>
  <c r="C41" i="182"/>
  <c r="D18" i="182" s="1"/>
  <c r="E24" i="153"/>
  <c r="E36" i="153"/>
  <c r="E33" i="153"/>
  <c r="E37" i="153"/>
  <c r="E31" i="153"/>
  <c r="E39" i="153"/>
  <c r="E27" i="153"/>
  <c r="E30" i="153"/>
  <c r="E34" i="153"/>
  <c r="E32" i="153"/>
  <c r="E28" i="153"/>
  <c r="E35" i="153"/>
  <c r="E25" i="153"/>
  <c r="E20" i="153"/>
  <c r="E23" i="153"/>
  <c r="E29" i="153"/>
  <c r="E19" i="153"/>
  <c r="E26" i="153"/>
  <c r="E21" i="153"/>
  <c r="E22" i="153"/>
  <c r="E38" i="153"/>
  <c r="E40" i="153" l="1"/>
  <c r="D24" i="182"/>
  <c r="D36" i="182"/>
  <c r="D33" i="182"/>
  <c r="D20" i="182"/>
  <c r="D31" i="182"/>
  <c r="D27" i="182"/>
  <c r="D30" i="182"/>
  <c r="D34" i="182"/>
  <c r="D29" i="182"/>
  <c r="D19" i="182"/>
  <c r="D25" i="182"/>
  <c r="D23" i="182"/>
  <c r="D22" i="182"/>
  <c r="D28" i="182"/>
  <c r="D35" i="182"/>
  <c r="D21" i="182"/>
  <c r="D37" i="182"/>
  <c r="D32" i="182"/>
  <c r="D39" i="182"/>
  <c r="D26" i="182"/>
  <c r="B12" i="160"/>
  <c r="D38" i="182"/>
  <c r="S14" i="160"/>
  <c r="S58" i="160" s="1"/>
  <c r="E14" i="160"/>
  <c r="E58" i="160" s="1"/>
  <c r="G14" i="160"/>
  <c r="G58" i="160" s="1"/>
  <c r="R14" i="160"/>
  <c r="R58" i="160" s="1"/>
  <c r="D14" i="160"/>
  <c r="I14" i="160"/>
  <c r="I58" i="160" s="1"/>
  <c r="L14" i="160"/>
  <c r="L58" i="160" s="1"/>
  <c r="K14" i="160"/>
  <c r="K58" i="160" s="1"/>
  <c r="N14" i="160"/>
  <c r="N58" i="160" s="1"/>
  <c r="P14" i="160"/>
  <c r="P58" i="160" s="1"/>
  <c r="O14" i="160"/>
  <c r="O58" i="160" s="1"/>
  <c r="M14" i="160"/>
  <c r="M58" i="160" s="1"/>
  <c r="H14" i="160"/>
  <c r="H58" i="160" s="1"/>
  <c r="J14" i="160"/>
  <c r="J58" i="160" s="1"/>
  <c r="Q14" i="160"/>
  <c r="Q58" i="160" s="1"/>
  <c r="F14" i="160"/>
  <c r="F58" i="160" s="1"/>
  <c r="B57" i="160"/>
  <c r="F21" i="14"/>
  <c r="F44" i="14"/>
  <c r="F59" i="14"/>
  <c r="F51" i="14"/>
  <c r="F45" i="14"/>
  <c r="F39" i="14"/>
  <c r="F58" i="14"/>
  <c r="F50" i="14"/>
  <c r="F31" i="14"/>
  <c r="F54" i="14"/>
  <c r="F60" i="14"/>
  <c r="F22" i="14"/>
  <c r="F25" i="14"/>
  <c r="F42" i="14"/>
  <c r="F34" i="14"/>
  <c r="F57" i="14"/>
  <c r="F49" i="14"/>
  <c r="F55" i="14"/>
  <c r="F24" i="14"/>
  <c r="F46" i="14"/>
  <c r="F53" i="14"/>
  <c r="F52" i="14"/>
  <c r="F43" i="14"/>
  <c r="F30" i="14"/>
  <c r="F36" i="14"/>
  <c r="F26" i="14"/>
  <c r="F56" i="14"/>
  <c r="F48" i="14"/>
  <c r="F35" i="14"/>
  <c r="F41" i="14"/>
  <c r="F37" i="14"/>
  <c r="F33" i="14"/>
  <c r="F47" i="14"/>
  <c r="E67" i="14"/>
  <c r="F28" i="14"/>
  <c r="F38" i="14"/>
  <c r="F29" i="14"/>
  <c r="F40" i="14"/>
  <c r="F32" i="14"/>
  <c r="F23" i="14"/>
  <c r="F27" i="14"/>
  <c r="F20" i="14"/>
  <c r="F19" i="14"/>
  <c r="F18" i="14"/>
  <c r="D41" i="182" l="1"/>
  <c r="F62" i="14"/>
  <c r="B68" i="160"/>
  <c r="U14" i="160"/>
  <c r="V14" i="160" s="1"/>
  <c r="D58" i="160"/>
  <c r="D60" i="160" s="1"/>
  <c r="E60" i="160" s="1"/>
  <c r="F60" i="160" s="1"/>
  <c r="G60" i="160" s="1"/>
  <c r="H60" i="160" s="1"/>
  <c r="I60" i="160" s="1"/>
  <c r="J60" i="160" s="1"/>
  <c r="K60" i="160" s="1"/>
  <c r="L60" i="160" s="1"/>
  <c r="M60" i="160" s="1"/>
  <c r="N60" i="160" s="1"/>
  <c r="O60" i="160" s="1"/>
  <c r="P60" i="160" s="1"/>
  <c r="Q60" i="160" s="1"/>
  <c r="R60" i="160" s="1"/>
  <c r="S60" i="160" s="1"/>
  <c r="B70" i="160" s="1"/>
  <c r="B69" i="160" l="1"/>
</calcChain>
</file>

<file path=xl/sharedStrings.xml><?xml version="1.0" encoding="utf-8"?>
<sst xmlns="http://schemas.openxmlformats.org/spreadsheetml/2006/main" count="7911" uniqueCount="3065">
  <si>
    <r>
      <rPr>
        <b/>
        <sz val="7.5"/>
        <rFont val="Times New Roman"/>
        <family val="1"/>
      </rPr>
      <t>ITEM</t>
    </r>
  </si>
  <si>
    <r>
      <rPr>
        <b/>
        <sz val="7.5"/>
        <rFont val="Times New Roman"/>
        <family val="1"/>
      </rPr>
      <t>DESCRIÇÃO DOS SERVIÇOS</t>
    </r>
  </si>
  <si>
    <r>
      <rPr>
        <b/>
        <sz val="7.5"/>
        <rFont val="Times New Roman"/>
        <family val="1"/>
      </rPr>
      <t>PARTIC.  ( % )</t>
    </r>
  </si>
  <si>
    <r>
      <rPr>
        <b/>
        <sz val="7.5"/>
        <rFont val="Times New Roman"/>
        <family val="1"/>
      </rPr>
      <t>TOTAL GERAL DO ORÇAMENTO</t>
    </r>
  </si>
  <si>
    <t>SINAPI</t>
  </si>
  <si>
    <t>VIDRO MINI-BOREAL - COLOCADO</t>
  </si>
  <si>
    <t>M2</t>
  </si>
  <si>
    <t>21.13.0.0.1.</t>
  </si>
  <si>
    <t>VIDROS</t>
  </si>
  <si>
    <t>ITEM</t>
  </si>
  <si>
    <t>TABELA</t>
  </si>
  <si>
    <t>CODIGO</t>
  </si>
  <si>
    <t>DESCRIÇÃO DOS SERVIÇOS</t>
  </si>
  <si>
    <t>UNID</t>
  </si>
  <si>
    <t>QUANT</t>
  </si>
  <si>
    <t>QUANT TOTAL</t>
  </si>
  <si>
    <t>MAT</t>
  </si>
  <si>
    <t>MO</t>
  </si>
  <si>
    <t>T.SERVIÇO UNIT</t>
  </si>
  <si>
    <t>VALOR TOTAL</t>
  </si>
  <si>
    <t>CANTEIRO DE OBRAS</t>
  </si>
  <si>
    <t>UN</t>
  </si>
  <si>
    <t>1.1.</t>
  </si>
  <si>
    <t>SERVIÇOS PRELIMINARES</t>
  </si>
  <si>
    <t>1.1.0.0.1.</t>
  </si>
  <si>
    <t>GOINFRA</t>
  </si>
  <si>
    <t>RASPAGEM E LIMPEZA MANUAL DO TERRENO</t>
  </si>
  <si>
    <t>1.1.0.0.2.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</si>
  <si>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</si>
  <si>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>1.1.0.0.3.</t>
  </si>
  <si>
    <t>TAPUME EM CHAPA COMPENSADA RESINADA 6MM COM PORTÕES E FERRAGENS - PADRÃO GOINFRA</t>
  </si>
  <si>
    <t>1.1.0.0.4.</t>
  </si>
  <si>
    <t>PLACA DE OBRA PLOTADA EM CHAPA METÁLICA 26 , AFIXADA EM CAVALETES DE MADEIRA DE LEI (VIGOTAS 6X12CM) - PADRÃO GOINFRA</t>
  </si>
  <si>
    <t>1.1.0.0.5.</t>
  </si>
  <si>
    <t>DEMOLIÇÃO MANUAL ALVENARIA TIJOLO SEM REAPROVEITAMENTO COM TRANSPORTE ATE CAÇAMBA E CARGA</t>
  </si>
  <si>
    <t>M3</t>
  </si>
  <si>
    <t>1.2.</t>
  </si>
  <si>
    <t>TRANSPORTES</t>
  </si>
  <si>
    <t>1.2.0.0.1.</t>
  </si>
  <si>
    <t>1.2.0.0.2.</t>
  </si>
  <si>
    <t>DESMOBILIZAÇÃO DO CANTEIRO DE OBRAS - INCLUSIVE CARGA E DESCARGA E A HORA IMPRODUTIVA DO CAMINHÃO - ( EXCLUSO O TRANSPORTE )</t>
  </si>
  <si>
    <t>1.2.0.0.3.</t>
  </si>
  <si>
    <t>TRANSPORTE DE ENTULHO EM CAMINHÃO  INCLUSO A CARGA MANUAL</t>
  </si>
  <si>
    <t>1.3.</t>
  </si>
  <si>
    <t>SERVIÇO EM TERRA</t>
  </si>
  <si>
    <t>1.3.0.0.1.</t>
  </si>
  <si>
    <t>1.3.0.0.2.</t>
  </si>
  <si>
    <t>COMPACTAÇÃO MECÂNICA DE SOLO PARA EXECUÇÃO DE RADIER, PISO DE CONCRETO OU LAJE SOBRE SOLO, COM COMPACTADOR DE SOLOS A PERCUSSÃO. AF_09/2021</t>
  </si>
  <si>
    <t>1.4.</t>
  </si>
  <si>
    <t>ALVENARIAS E DIVISÓRIAS</t>
  </si>
  <si>
    <t>1.4.0.0.1.</t>
  </si>
  <si>
    <t>ALVENARIA DE TIJOLO COMUM 1/2 VEZ - ARGAMASSA (1CI : 2CH : 8ARML)</t>
  </si>
  <si>
    <t>1.5.</t>
  </si>
  <si>
    <t>REVESTIMENTO DE PAREDE</t>
  </si>
  <si>
    <t>1.5.0.0.1.</t>
  </si>
  <si>
    <t>CHAPISCO ROLADO - (1COLA:10CI:30 ARML)</t>
  </si>
  <si>
    <t>1.5.0.0.2.</t>
  </si>
  <si>
    <t>REBOCO (1 CALH:4 ARFC+100kgCI/M3)</t>
  </si>
  <si>
    <t>1.6.</t>
  </si>
  <si>
    <t>REVESTIMENTO DE PISO</t>
  </si>
  <si>
    <t>1.6.0.0.1.</t>
  </si>
  <si>
    <t>PISO LAMINADO COM CONCRETO USINADO 20MPA E=5CM</t>
  </si>
  <si>
    <t>1.7.</t>
  </si>
  <si>
    <t>FUNDAÇÕES E SONDAGENS</t>
  </si>
  <si>
    <t>1.7.0.0.1.</t>
  </si>
  <si>
    <t>SONDAGENS PARA INTERIOR - (OBRAS CIVIS)</t>
  </si>
  <si>
    <t>M</t>
  </si>
  <si>
    <t>1.8.</t>
  </si>
  <si>
    <t>DIVERSOS</t>
  </si>
  <si>
    <t>1.8.0.0.1.</t>
  </si>
  <si>
    <t>LIMPEZA FINAL DE OBRA - (OBRAS CIVIS)</t>
  </si>
  <si>
    <t>1.8.0.0.2.</t>
  </si>
  <si>
    <t>PLACA DE INAUGURAÇÃO AÇO ESCOVADO 60 X 120 CM</t>
  </si>
  <si>
    <t>ADMINISTRATIVO</t>
  </si>
  <si>
    <t>2.1.</t>
  </si>
  <si>
    <t>2.1.0.0.1.</t>
  </si>
  <si>
    <t>2.1.0.0.2.</t>
  </si>
  <si>
    <t>EPI/PGR/PCMSO/EXAMES/TREINAMENTOS/VISITAS - ÁREAS EDIFICADAS/COBERTAS/FECHADAS</t>
  </si>
  <si>
    <t>2.2.</t>
  </si>
  <si>
    <t>ADMINISTRAÇÃO</t>
  </si>
  <si>
    <t>2.2.0.0.1.</t>
  </si>
  <si>
    <t>ENGENHEIRO - (OBRAS CIVIS)</t>
  </si>
  <si>
    <t>H</t>
  </si>
  <si>
    <t>2.2.0.0.2.</t>
  </si>
  <si>
    <t>ENCARREGADO - (OBRAS CIVIS)</t>
  </si>
  <si>
    <t>2.2.0.0.3.</t>
  </si>
  <si>
    <t>ALMOXARIFE - (OBRAS CIVIS)</t>
  </si>
  <si>
    <t>2.3.</t>
  </si>
  <si>
    <t>2.3.0.0.1.</t>
  </si>
  <si>
    <t>CAFE DA MANHA</t>
  </si>
  <si>
    <t>RE</t>
  </si>
  <si>
    <t>2.3.0.0.2.</t>
  </si>
  <si>
    <t>CANTINA - (OBRAS CIVIS)</t>
  </si>
  <si>
    <t>1ª ETAPA - DEMOLIR ITENS DIVERSOS</t>
  </si>
  <si>
    <t>3.1.</t>
  </si>
  <si>
    <t>3.1.0.0.1.</t>
  </si>
  <si>
    <t>CORTE, DESTOCAMENTO, RETIRADA E REATERRO (MANUAIS) DE ÁRVORE GRANDE PORTE (H = 8 A 10 M / DIÂMETRO TRONCO 60 A 70CM E COPA DE 10 A 13M ) C/ TRANSPORTE ATE CAÇAMBA E CARGA</t>
  </si>
  <si>
    <t>3.2.</t>
  </si>
  <si>
    <t>3.2.0.0.1.</t>
  </si>
  <si>
    <t>1ª ETAPA - BLOCO 03 SALAS DE AULA COM SANITÁRIOS MOD. 02 PADRÃO SEDUC</t>
  </si>
  <si>
    <t>4.1.</t>
  </si>
  <si>
    <t>4.1.0.0.1.</t>
  </si>
  <si>
    <t>LOCAÇÃO DA OBRA, EXECUÇÃO DE GABARITO SEM REAPROVEITAMENTO, INCLUSO PINTURA (FACE INTERNA DO RIPÃO 15CM) E PIQUETE COM TESTEMUNHA</t>
  </si>
  <si>
    <t>4.2.</t>
  </si>
  <si>
    <t>4.2.0.0.1.</t>
  </si>
  <si>
    <t>4.3.</t>
  </si>
  <si>
    <t>4.3.1.</t>
  </si>
  <si>
    <t>GERAL</t>
  </si>
  <si>
    <t>4.3.1.0.1.</t>
  </si>
  <si>
    <t>4.3.1.0.2.</t>
  </si>
  <si>
    <t>APILOAMENTO</t>
  </si>
  <si>
    <t>4.3.2.</t>
  </si>
  <si>
    <t>RASGO - INSTALAÇÕES HIDROSSANITÁRIAS</t>
  </si>
  <si>
    <t>4.3.2.0.1.</t>
  </si>
  <si>
    <t>ESCAVACAO MANUAL DE VALAS &lt; 1 MTS. (OBRAS CIVIS)</t>
  </si>
  <si>
    <t>4.3.2.0.2.</t>
  </si>
  <si>
    <t>REATERRO COM APILOAMENTO</t>
  </si>
  <si>
    <t>4.4.</t>
  </si>
  <si>
    <t>4.4.1.</t>
  </si>
  <si>
    <t>ESTACAS</t>
  </si>
  <si>
    <t>4.4.1.0.1.</t>
  </si>
  <si>
    <t>ESTACA A TRADO DIAM.30 CM SEM FERRO</t>
  </si>
  <si>
    <t>4.4.1.0.2.</t>
  </si>
  <si>
    <t>MONTAGEM DE ARMADURA DE ESTACAS, DIÂMETRO = 10,0 MM. AF_09/2021_PS</t>
  </si>
  <si>
    <t>KG</t>
  </si>
  <si>
    <t>4.4.1.0.3.</t>
  </si>
  <si>
    <t>ACO CA-60 - 5,0 MM - (OBRAS CIVIS)</t>
  </si>
  <si>
    <t>4.4.2.</t>
  </si>
  <si>
    <t>BLOCOS</t>
  </si>
  <si>
    <t>4.4.2.0.1.</t>
  </si>
  <si>
    <t>ESCAVACAO MANUAL DE VALAS (SAPATAS/BLOCOS)</t>
  </si>
  <si>
    <t>4.4.2.0.2.</t>
  </si>
  <si>
    <t>APILOAMENTO (BLOCOS/SAPATAS)</t>
  </si>
  <si>
    <t>4.4.2.0.3.</t>
  </si>
  <si>
    <t>LASTRO DE CONCRETO MAGRO, APLICADO EM BLOCOS DE COROAMENTO OU SAPATAS. AF_08/2017</t>
  </si>
  <si>
    <t>4.4.2.0.4.</t>
  </si>
  <si>
    <t>CONCRETO USINADO BOMBEÁVEL FCK=25 MPA (O.C.)</t>
  </si>
  <si>
    <t>4.4.2.0.5.</t>
  </si>
  <si>
    <t>LANÇAMENTO/APLICAÇÃO/ADENSAMENTO DE CONCRETO USINADO BOMBEADO EM FUNDAÇÃO</t>
  </si>
  <si>
    <t>4.4.2.0.6.</t>
  </si>
  <si>
    <t>4.4.2.0.7.</t>
  </si>
  <si>
    <t>ACO CA 50-A - 8,0 MM (5/16") - (OBRAS CIVIS)</t>
  </si>
  <si>
    <t>4.4.3.</t>
  </si>
  <si>
    <t>CONTROLE TECNOLÓGICO</t>
  </si>
  <si>
    <t>4.4.3.0.1.</t>
  </si>
  <si>
    <t>CORPO DE PROVA</t>
  </si>
  <si>
    <t>4.5.</t>
  </si>
  <si>
    <t>ESTRUTURA</t>
  </si>
  <si>
    <t>4.5.1.</t>
  </si>
  <si>
    <t>VIGAS BALDRAME</t>
  </si>
  <si>
    <t>4.5.1.0.1.</t>
  </si>
  <si>
    <t>4.5.1.0.2.</t>
  </si>
  <si>
    <t>4.5.1.0.3.</t>
  </si>
  <si>
    <t>4.5.1.0.4.</t>
  </si>
  <si>
    <t>FORMA DE TABUA CINTA BALDRAME U=8 VEZES</t>
  </si>
  <si>
    <t>4.5.1.0.5.</t>
  </si>
  <si>
    <t>4.5.1.0.6.</t>
  </si>
  <si>
    <t>LANÇAMENTO/APLICAÇÃO/ADENSAMENTO DE CONCRETO USINADO BOMBEADO EM ESTRUTURA - (O.C.)</t>
  </si>
  <si>
    <t>4.5.1.0.7.</t>
  </si>
  <si>
    <t>4.5.1.0.8.</t>
  </si>
  <si>
    <t>4.5.1.0.9.</t>
  </si>
  <si>
    <t>ARMAÇÃO DE PILAR OU VIGA DE ESTRUTURA CONVENCIONAL DE CONCRETO ARMADO UTILIZANDO AÇO CA-50 DE 10,0 MM - MONTAGEM. AF_06/2022</t>
  </si>
  <si>
    <t>4.5.1.0.10.</t>
  </si>
  <si>
    <t>ARMAÇÃO DE PILAR OU VIGA DE ESTRUTURA CONVENCIONAL DE CONCRETO ARMADO UTILIZANDO AÇO CA-60 DE 5,0 MM - MONTAGEM. AF_06/2022</t>
  </si>
  <si>
    <t>4.5.2.</t>
  </si>
  <si>
    <t>PILARES</t>
  </si>
  <si>
    <t>4.5.2.0.1.</t>
  </si>
  <si>
    <t>FORMA CHAPA DE COMPENSADO PLASTIFICADO 17MM U=7 V - (OBRAS CIVIS)</t>
  </si>
  <si>
    <t>4.5.2.0.2.</t>
  </si>
  <si>
    <t>4.5.2.0.3.</t>
  </si>
  <si>
    <t>4.5.2.0.4.</t>
  </si>
  <si>
    <t>4.5.2.0.5.</t>
  </si>
  <si>
    <t>4.5.3.</t>
  </si>
  <si>
    <t>VIGAS DA COBERTURA</t>
  </si>
  <si>
    <t>4.5.3.0.1.</t>
  </si>
  <si>
    <t>4.5.3.0.2.</t>
  </si>
  <si>
    <t>4.5.3.0.3.</t>
  </si>
  <si>
    <t>4.5.3.0.4.</t>
  </si>
  <si>
    <t>ACO CA-50-A - 6,3 MM (1/4") - (OBRAS CIVIS)</t>
  </si>
  <si>
    <t>4.5.3.0.5.</t>
  </si>
  <si>
    <t>ACO CA-50 A - 8,0 MM (5/16") - (OBRAS CIVIS)</t>
  </si>
  <si>
    <t>4.5.3.0.6.</t>
  </si>
  <si>
    <t>4.5.3.0.7.</t>
  </si>
  <si>
    <t>ARMAÇÃO DE PILAR OU VIGA DE ESTRUTURA CONVENCIONAL DE CONCRETO ARMADO UTILIZANDO AÇO CA-50 DE 12,5 MM - MONTAGEM. AF_06/2022</t>
  </si>
  <si>
    <t>4.5.3.0.8.</t>
  </si>
  <si>
    <t>4.5.4.</t>
  </si>
  <si>
    <t>LAJE PRÉ MOLDADA</t>
  </si>
  <si>
    <t>4.5.4.0.1.</t>
  </si>
  <si>
    <t>COMPOSIÇÃO</t>
  </si>
  <si>
    <t>COMP 728_SEE</t>
  </si>
  <si>
    <t>LAJE PRÉ-FABRICADA TRELIÇADA PARA COBERTURA, H=16CM, ENCHIMENTO EM EPS, INCLUSIVE ESCORAMENTO EM MADEIRA ROLIÇA E CAPEAMENTO COM CONCRETO USINADO 25 MPA - FORNECIMENTO E INSTALAÇÃO. (GOINFRA + ORSE)</t>
  </si>
  <si>
    <t>4.5.5.</t>
  </si>
  <si>
    <t>VERGAS E CONTRAVERGAS</t>
  </si>
  <si>
    <t>4.5.5.0.1.</t>
  </si>
  <si>
    <t>VERGA/CONTRAVERGA EM CONCRETO ARMADO FCK = 20 MPA</t>
  </si>
  <si>
    <t>4.5.6.</t>
  </si>
  <si>
    <t>4.5.6.0.1.</t>
  </si>
  <si>
    <t>4.6.</t>
  </si>
  <si>
    <t>INSTALAÇÕES ELÉTRICAS</t>
  </si>
  <si>
    <t>4.6.0.0.1.</t>
  </si>
  <si>
    <t>BUCHA DE NYLON S-6</t>
  </si>
  <si>
    <t>4.6.0.0.2.</t>
  </si>
  <si>
    <t>CABO DE COBRE FLEXÍVEL ISOLADO, 1,5 MM², ANTI-CHAMA 450/750 V, PARA CIRCUITOS TERMINAIS - FORNECIMENTO E INSTALAÇÃO. AF_03/2023</t>
  </si>
  <si>
    <t>4.6.0.0.3.</t>
  </si>
  <si>
    <t>CABO DE COBRE FLEXÍVEL ISOLADO, 2,5 MM², ANTI-CHAMA 450/750 V, PARA CIRCUITOS TERMINAIS - FORNECIMENTO E INSTALAÇÃO. AF_03/2023</t>
  </si>
  <si>
    <t>4.6.0.0.4.</t>
  </si>
  <si>
    <t>CABO DE COBRE FLEXÍVEL ISOLADO, 4 MM², ANTI-CHAMA 450/750 V, PARA CIRCUITOS TERMINAIS - FORNECIMENTO E INSTALAÇÃO. AF_03/2023</t>
  </si>
  <si>
    <t>4.6.0.0.5.</t>
  </si>
  <si>
    <t>CAIXA OCTOGONAL 4" X 4", PVC, INSTALADA EM LAJE - FORNECIMENTO E INSTALAÇÃO. AF_03/2023</t>
  </si>
  <si>
    <t>4.6.0.0.6.</t>
  </si>
  <si>
    <t>CAIXA RETANGULAR 4" X 2" ALTA (2,00 M DO PISO), PVC, INSTALADA EM PAREDE - FORNECIMENTO E INSTALAÇÃO. AF_03/2023</t>
  </si>
  <si>
    <t>4.6.0.0.7.</t>
  </si>
  <si>
    <t>CAIXA RETANGULAR 4" X 2" BAIXA (0,30 M DO PISO), PVC, INSTALADA EM PAREDE - FORNECIMENTO E INSTALAÇÃO. AF_03/2023</t>
  </si>
  <si>
    <t>4.6.0.0.8.</t>
  </si>
  <si>
    <t>CAIXA RETANGULAR 4" X 2" MÉDIA (1,30 M DO PISO), PVC, INSTALADA EM PAREDE - FORNECIMENTO E INSTALAÇÃO. AF_03/2023</t>
  </si>
  <si>
    <t>4.6.0.0.9.</t>
  </si>
  <si>
    <t>CONDULETE METÁLICO - ADAPTADOR DE SAÍDA 3/4"</t>
  </si>
  <si>
    <t>4.6.0.0.10.</t>
  </si>
  <si>
    <t>CONDULETE METÁLICO - CAIXA COM 5 ENTRADAS</t>
  </si>
  <si>
    <t>4.6.0.0.11.</t>
  </si>
  <si>
    <t>CONDULETE METÁLICO - TAMPÃO DE 3/4"</t>
  </si>
  <si>
    <t>4.6.0.0.12.</t>
  </si>
  <si>
    <t>DISJUNTOR MONOPOLAR TIPO DIN, CORRENTE NOMINAL DE 10A - FORNECIMENTO E INSTALAÇÃO. AF_10/2020</t>
  </si>
  <si>
    <t>4.6.0.0.13.</t>
  </si>
  <si>
    <t>DISJUNTOR MONOPOLAR TIPO DIN, CORRENTE NOMINAL DE 16A - FORNECIMENTO E INSTALAÇÃO. AF_10/2020</t>
  </si>
  <si>
    <t>4.6.0.0.14.</t>
  </si>
  <si>
    <t>DISJUNTOR MONOPOLAR TIPO DIN, CORRENTE NOMINAL DE 20A - FORNECIMENTO E INSTALAÇÃO. AF_10/2020</t>
  </si>
  <si>
    <t>4.6.0.0.15.</t>
  </si>
  <si>
    <t>DISJUNTOR TRIPOLAR TIPO DIN, CORRENTE NOMINAL DE 32A - FORNECIMENTO E INSTALAÇÃO. AF_10/2020</t>
  </si>
  <si>
    <t>4.6.0.0.16.</t>
  </si>
  <si>
    <t>ELETRODUTO EM AÇO ZINCADO DIÂMETRO 3/4"</t>
  </si>
  <si>
    <t>4.6.0.0.17.</t>
  </si>
  <si>
    <t>ELETRODUTO FLEXÍVEL CORRUGADO REFORÇADO, PVC, DN 25 MM (3/4"), PARA CIRCUITOS TERMINAIS, INSTALADO EM LAJE - FORNECIMENTO E INSTALAÇÃO. AF_03/2023</t>
  </si>
  <si>
    <t>4.6.0.0.18.</t>
  </si>
  <si>
    <t>ELETRODUTO FLEXÍVEL CORRUGADO REFORÇADO, PVC, DN 32 MM (1"), PARA CIRCUITOS TERMINAIS, INSTALADO EM LAJE - FORNECIMENTO E INSTALAÇÃO. AF_03/2023</t>
  </si>
  <si>
    <t>4.6.0.0.19.</t>
  </si>
  <si>
    <t>ELETRODUTO FLEXÍVEL CORRUGADO, PVC, DN 25 MM (3/4"), PARA CIRCUITOS TERMINAIS, INSTALADO EM PAREDE - FORNECIMENTO E INSTALAÇÃO. AF_03/2023</t>
  </si>
  <si>
    <t>4.6.0.0.20.</t>
  </si>
  <si>
    <t>ELETRODUTO FLEXÍVEL CORRUGADO, PVC, DN 32 MM (1"), PARA CIRCUITOS TERMINAIS, INSTALADO EM PAREDE - FORNECIMENTO E INSTALAÇÃO. AF_03/2023</t>
  </si>
  <si>
    <t>4.6.0.0.21.</t>
  </si>
  <si>
    <t>INTERRUPTOR DIFERENCIAL RESIDUAL (D.R.) BIPOLAR DE 25A-30mA</t>
  </si>
  <si>
    <t>4.6.0.0.22.</t>
  </si>
  <si>
    <t>INTERRUPTOR SIMPLES (1 SECAO)</t>
  </si>
  <si>
    <t>4.6.0.0.23.</t>
  </si>
  <si>
    <t>INTERRUPTOR SIMPLES (2 SECOES)</t>
  </si>
  <si>
    <t>4.6.0.0.24.</t>
  </si>
  <si>
    <t>LÂMPADA COMPACTA DE LED 10 W, BASE E27 - FORNECIMENTO E INSTALAÇÃO. AF_02/2020</t>
  </si>
  <si>
    <t>4.6.0.0.25.</t>
  </si>
  <si>
    <t>LÂMPADA TUBULAR LED DE 18/20 W, BASE G13 - FORNECIMENTO E INSTALAÇÃO. AF_02/2020_PS</t>
  </si>
  <si>
    <t>4.6.0.0.26.</t>
  </si>
  <si>
    <t>COMP 693_SEE</t>
  </si>
  <si>
    <t>LUMINÁRIA DE SOBREPOR COM ALETAS 2 X 16/18/20 W - FORNECIMENTO E INSTALAÇÃO (GOINFRA + ORSE)</t>
  </si>
  <si>
    <t>4.6.0.0.27.</t>
  </si>
  <si>
    <t>LUMINÁRIA TIPO PLAFON DE SOBREPOR REDONDA PARA 02 LÂMPADAS</t>
  </si>
  <si>
    <t>4.6.0.0.28.</t>
  </si>
  <si>
    <t>LUVA EM AÇO ZINCADO DIÂMETRO 3/4"</t>
  </si>
  <si>
    <t>4.6.0.0.29.</t>
  </si>
  <si>
    <t>PARAFUSO P/BUCHA S-6</t>
  </si>
  <si>
    <t>4.6.0.0.30.</t>
  </si>
  <si>
    <t>QUADRO DE DISTRIBUIÇÃO DE ENERGIA EM CHAPA DE AÇO GALVANIZADO, DE EMBUTIR, COM BARRAMENTO TRIFÁSICO, PARA 24 DISJUNTORES DIN 100A - FORNECIMENTO E INSTALAÇÃO. AF_10/2020</t>
  </si>
  <si>
    <t>4.6.0.0.31.</t>
  </si>
  <si>
    <t>TAMPA CEGA PARA CONDULETE METÁLICO</t>
  </si>
  <si>
    <t>4.6.0.0.32.</t>
  </si>
  <si>
    <t>TOMADA HEXAGONAL 2P + T - 10A - 250V</t>
  </si>
  <si>
    <t>4.6.0.0.33.</t>
  </si>
  <si>
    <t>TOMADA HEXAGONAL 2P + T - 20A - 250V</t>
  </si>
  <si>
    <t>4.6.0.0.34.</t>
  </si>
  <si>
    <t>4.7.</t>
  </si>
  <si>
    <t>INSTALAÇÕES HIDROSSANITÁRIAS</t>
  </si>
  <si>
    <t>4.7.1.</t>
  </si>
  <si>
    <t>PEÇAS E ACESSÓRIOS</t>
  </si>
  <si>
    <t>4.7.1.1.</t>
  </si>
  <si>
    <t>REGISTROS</t>
  </si>
  <si>
    <t>4.7.1.1.1.</t>
  </si>
  <si>
    <t>4.7.1.1.2.</t>
  </si>
  <si>
    <t>REGISTRO DE GAVETA BRUTO, LATÃO, ROSCÁVEL, 1 1/2", COM ACABAMENTO E CANOPLA CROMADOS - FORNECIMENTO E INSTALAÇÃO. AF_08/2021</t>
  </si>
  <si>
    <t>4.7.1.2.</t>
  </si>
  <si>
    <t>LAVATÓRIOS E ACESSÓRIOS</t>
  </si>
  <si>
    <t>4.7.1.2.1.</t>
  </si>
  <si>
    <t>CUBA DE LOUCA DE EMBUTIR OVAL MÉDIA</t>
  </si>
  <si>
    <t>4.7.1.2.2.</t>
  </si>
  <si>
    <t>LAVATÓRIO MÉDIO SEM COLUNA</t>
  </si>
  <si>
    <t>4.7.1.2.3.</t>
  </si>
  <si>
    <t>TORNEIRA DE MESA COM FECHAMENTO AUTOMÁTICO TEMPORIZADO PARA LAVATÓRIO DIÂMETRO DE 1/2"</t>
  </si>
  <si>
    <t>4.7.1.2.4.</t>
  </si>
  <si>
    <t>TORNEIRA DE MESA PARA PcD COM FECHAMENTO AUTOMÁTICO TEMPORIZADO PARA LAVATÓRIO DIÂMETRO DE 1/2"</t>
  </si>
  <si>
    <t>4.7.1.2.5.</t>
  </si>
  <si>
    <t>SIFÃO DO TIPO FLEXÍVEL EM PVC 1  X 1.1/2  - FORNECIMENTO E INSTALAÇÃO. AF_01/2020</t>
  </si>
  <si>
    <t>4.7.1.2.6.</t>
  </si>
  <si>
    <t>LIGAÇÃO FLEXÍVEL PVC DIAM.1/2" (ENGATE)</t>
  </si>
  <si>
    <t>4.7.1.2.7.</t>
  </si>
  <si>
    <t>4.7.1.2.8.</t>
  </si>
  <si>
    <t>FIXACAO P/LAVATORIO (PAR)</t>
  </si>
  <si>
    <t>PAR</t>
  </si>
  <si>
    <t>4.7.1.3.</t>
  </si>
  <si>
    <t>VASOS SANITÁRIOS E ACESSÓRIOS</t>
  </si>
  <si>
    <t>4.7.1.3.1.</t>
  </si>
  <si>
    <t>VASO SANITÁRIO CONVENCIONAL (1ª LINHA)</t>
  </si>
  <si>
    <t>4.7.1.3.2.</t>
  </si>
  <si>
    <t>VASO SANITARIO SIFONADO CONVENCIONAL PARA PCD SEM FURO FRONTAL COM  LOUÇA BRANCA SEM ASSENTO -  FORNECIMENTO E INSTALAÇÃO. AF_01/2020</t>
  </si>
  <si>
    <t>4.7.1.3.3.</t>
  </si>
  <si>
    <t>VÁLVULA DE DESCARGA DUPLO ACIONAMENTO COM ACABAMENTO CROMADO ANTIVANDALISMO</t>
  </si>
  <si>
    <t>4.7.1.3.4.</t>
  </si>
  <si>
    <t>VÁLVULA DE DESCARGA PARA PcD COM ACABAMENTO CROMADO ANTIVANDALISMO</t>
  </si>
  <si>
    <t>4.7.1.3.5.</t>
  </si>
  <si>
    <t>TUBO PARA VÁLVULA DE DESCARGA ( CURTO 1.1/4" )</t>
  </si>
  <si>
    <t>4.7.1.3.6.</t>
  </si>
  <si>
    <t>TUBO DE LIGACAO PVC CROMADO 1.1/2" / ESPUDE  - (ENTRADA)</t>
  </si>
  <si>
    <t>4.7.1.3.7.</t>
  </si>
  <si>
    <t>ANEL DE VEDAÇÃO PARA VASO SANITÁRIO</t>
  </si>
  <si>
    <t>4.7.1.3.8.</t>
  </si>
  <si>
    <t>CONJUNTO DE FIXACAO P/VASO SANITARIO (PAR)</t>
  </si>
  <si>
    <t>CJ</t>
  </si>
  <si>
    <t>4.7.1.3.9.</t>
  </si>
  <si>
    <t>ASSENTO EM POLIPROPILENO COM SISTEMA DE FECHAMENTO SUAVE PARA VASO SANITÁRIO</t>
  </si>
  <si>
    <t>4.7.1.3.10.</t>
  </si>
  <si>
    <t>COMP 586_SEE</t>
  </si>
  <si>
    <t>SUPORTE PARA ROLO DE PAPEL HIGIÊNICO 300 A 600M COM ROLO DE PAPEL HIGIÊNICO INDUSTRIAL 500M INCLUSO (GOINFRA)</t>
  </si>
  <si>
    <t>4.7.1.3.11.</t>
  </si>
  <si>
    <t>COMP 427_SEE</t>
  </si>
  <si>
    <t>DUCHA HIGIENICA PLASTICA COM REGISTRO METALICO 1/2 " (GOINFRA + SINAPI)</t>
  </si>
  <si>
    <t>4.7.1.4.</t>
  </si>
  <si>
    <t>OUTROS</t>
  </si>
  <si>
    <t>4.7.1.4.1.</t>
  </si>
  <si>
    <t>COMP 584_SEE</t>
  </si>
  <si>
    <t>SABONETEIRA TIPO DISPENSER COM SABONETE LÍQUIDO INCLUSO (GOINFRA)</t>
  </si>
  <si>
    <t>4.7.1.4.2.</t>
  </si>
  <si>
    <t>COMP 209_SEE</t>
  </si>
  <si>
    <t>TOALHEIRO PLÁSTICO TIPO DISPENSER PARA PAPEL TOALHA INTERFOLHADO  (GOINFRA + SINAPI)</t>
  </si>
  <si>
    <t>4.7.2.</t>
  </si>
  <si>
    <t>ÁGUA FRIA</t>
  </si>
  <si>
    <t>4.7.2.1.</t>
  </si>
  <si>
    <t>TUBOS PVC SOLDÁVEL</t>
  </si>
  <si>
    <t>4.7.2.1.1.</t>
  </si>
  <si>
    <t>TUBO SOLDAVEL PVC MARROM DIAM. 25 MM</t>
  </si>
  <si>
    <t>4.7.2.1.2.</t>
  </si>
  <si>
    <t>TUBO, PVC, SOLDÁVEL, DN 50MM, INSTALADO EM PRUMADA DE ÁGUA - FORNECIMENTO E INSTALAÇÃO. AF_06/2022</t>
  </si>
  <si>
    <t>4.7.2.1.3.</t>
  </si>
  <si>
    <t>TUBO SOLDAVEL PVC MARROM DIAM. 75 MM</t>
  </si>
  <si>
    <t>4.7.2.2.</t>
  </si>
  <si>
    <t>BUCHA DE REDUÇÃO</t>
  </si>
  <si>
    <t>4.7.2.2.1.</t>
  </si>
  <si>
    <t>BUCHA DE REDUCAO SOLDAVEL LONGA 50 X 25 mm</t>
  </si>
  <si>
    <t>4.7.2.3.</t>
  </si>
  <si>
    <t>JOELHOS</t>
  </si>
  <si>
    <t>4.7.2.3.1.</t>
  </si>
  <si>
    <t>4.7.2.3.2.</t>
  </si>
  <si>
    <t>JOELHO 90 GRAUS, PVC, SOLDÁVEL, DN 50MM, INSTALADO EM PRUMADA DE ÁGUA - FORNECIMENTO E INSTALAÇÃO. AF_06/2022</t>
  </si>
  <si>
    <t>4.7.2.3.3.</t>
  </si>
  <si>
    <t>JOELHO 90 GRAUS C/ROSCA E BUCHA LATAO DIAM.1/2"</t>
  </si>
  <si>
    <t>4.7.2.4.</t>
  </si>
  <si>
    <t>TÊ</t>
  </si>
  <si>
    <t>4.7.2.4.1.</t>
  </si>
  <si>
    <t>TE 90 GRAUS SOLDAVEL DIAMETRO 50 MM</t>
  </si>
  <si>
    <t>4.7.2.4.2.</t>
  </si>
  <si>
    <t>TE 90 GRAUS SOLDAVEL DIAMETRO 75 MM</t>
  </si>
  <si>
    <t>4.7.2.4.3.</t>
  </si>
  <si>
    <t>TE REDUCAO 90 GRAUS SOLDAVEL 50 X 25 mm</t>
  </si>
  <si>
    <t>4.7.2.4.4.</t>
  </si>
  <si>
    <t>TE DE REDUÇÃO, PVC, SOLDÁVEL, DN 75MM X 50MM, INSTALADO EM PRUMADA DE ÁGUA - FORNECIMENTO E INSTALAÇÃO. AF_06/2022</t>
  </si>
  <si>
    <t>4.7.2.4.5.</t>
  </si>
  <si>
    <t>TE 90 GRAUS SOLDAVEL COM BUCHA DE LATÃO NA BOLSA CENTRAL 25 X 25 X 1/2"</t>
  </si>
  <si>
    <t>4.7.2.5.</t>
  </si>
  <si>
    <t>ADAPTADORES DE PVC SOLDÁVEL</t>
  </si>
  <si>
    <t>4.7.2.5.1.</t>
  </si>
  <si>
    <t>ADAPTADOR SOLDÁVEL CURTO C/ BOLSA E ROSCA PARA REGISTRO 25X3/4"</t>
  </si>
  <si>
    <t>4.7.2.5.2.</t>
  </si>
  <si>
    <t>ADAPTADOR SOLDÁVEL CURTO COM BOLSA E ROSCA PARA REGISTRO 50MMX1.1/2"</t>
  </si>
  <si>
    <t>4.7.2.6.</t>
  </si>
  <si>
    <t>ADESIVOS</t>
  </si>
  <si>
    <t>4.7.2.6.1.</t>
  </si>
  <si>
    <t>ADESIVO PLASTICO - FRASCO 850 G</t>
  </si>
  <si>
    <t>4.7.2.6.2.</t>
  </si>
  <si>
    <t>SOLUCAO LIMPADORA 1000 CM3</t>
  </si>
  <si>
    <t>4.7.2.7.</t>
  </si>
  <si>
    <t>LUVAS</t>
  </si>
  <si>
    <t>4.7.2.7.1.</t>
  </si>
  <si>
    <t>LUVA SOLDAVEL DIAMETRO 25 mm</t>
  </si>
  <si>
    <t>4.7.2.7.2.</t>
  </si>
  <si>
    <t>LUVA SOLDAVEL DIAMETRO 50 mm</t>
  </si>
  <si>
    <t>4.7.2.7.3.</t>
  </si>
  <si>
    <t>LUVA SOLDAVEL DIAMETRO 75 mm</t>
  </si>
  <si>
    <t>4.7.3.</t>
  </si>
  <si>
    <t>UNIÃO</t>
  </si>
  <si>
    <t>4.7.3.0.1.</t>
  </si>
  <si>
    <t>UNIAO SOLDAVEL DIAMETRO 25 mm</t>
  </si>
  <si>
    <t>4.7.3.0.2.</t>
  </si>
  <si>
    <t>UNIAO SOLDAVEL DIAMETRO 40 mm</t>
  </si>
  <si>
    <t>4.7.3.0.3.</t>
  </si>
  <si>
    <t>UNIAO SOLDAVEL DIAMETRO 50 mm</t>
  </si>
  <si>
    <t>4.7.3.0.4.</t>
  </si>
  <si>
    <t>UNIAO SOLDAVEL DIAMETRO 75 mm</t>
  </si>
  <si>
    <t>4.7.4.</t>
  </si>
  <si>
    <t>ESGOTO SANITÁRIO</t>
  </si>
  <si>
    <t>4.7.4.1.</t>
  </si>
  <si>
    <t>4.7.4.1.1.</t>
  </si>
  <si>
    <t>JOELHO 45 GRAUS, PVC, SERIE NORMAL, ESGOTO PREDIAL, DN 40 MM, JUNTA SOLDÁVEL, FORNECIDO E INSTALADO EM RAMAL DE DESCARGA OU RAMAL DE ESGOTO SANITÁRIO. AF_08/2022</t>
  </si>
  <si>
    <t>4.7.4.1.2.</t>
  </si>
  <si>
    <t>JOELHO 45 GRAUS, PVC, SERIE NORMAL, ESGOTO PREDIAL, DN 50 MM, JUNTA ELÁSTICA, FORNECIDO E INSTALADO EM PRUMADA DE ESGOTO SANITÁRIO OU VENTILAÇÃO. AF_08/2022</t>
  </si>
  <si>
    <t>4.7.4.1.3.</t>
  </si>
  <si>
    <t>JOELHO 90 GRAUS DIAMETRO 50 MM (ESGOTO)</t>
  </si>
  <si>
    <t>4.7.4.1.4.</t>
  </si>
  <si>
    <t>JOELHO 90 GRAUS DIAMETRO 100 MM (ESGOTO)</t>
  </si>
  <si>
    <t>4.7.4.2.</t>
  </si>
  <si>
    <t>CURVAS</t>
  </si>
  <si>
    <t>4.7.4.2.1.</t>
  </si>
  <si>
    <t>CURVA 90 GRAUS CURTA DIAM. 40 MM (ESGOTO)</t>
  </si>
  <si>
    <t>4.7.4.3.</t>
  </si>
  <si>
    <t>JUNÇÃO</t>
  </si>
  <si>
    <t>4.7.4.3.1.</t>
  </si>
  <si>
    <t>JUNCAO 45 GRAUS DIAMETRO 40 MM (ESGOTO)</t>
  </si>
  <si>
    <t>4.7.4.3.2.</t>
  </si>
  <si>
    <t>JUNCAO SIMPLES DIAM. 100 X 50 MM (ESGOTO)</t>
  </si>
  <si>
    <t>4.7.4.3.3.</t>
  </si>
  <si>
    <t>JUNCAO SIMPLES DIAM. 100 X 100 MM (ESGOTO)</t>
  </si>
  <si>
    <t>4.7.4.4.</t>
  </si>
  <si>
    <t>4.7.4.4.1.</t>
  </si>
  <si>
    <t>LUVA SIMPLES DIAMETRO 40 MM - (ESGOTO)</t>
  </si>
  <si>
    <t>4.7.4.4.2.</t>
  </si>
  <si>
    <t>LUVA SIMPLES DIAMETRO 50 MM - (ESGOTO)</t>
  </si>
  <si>
    <t>4.7.4.4.3.</t>
  </si>
  <si>
    <t>LUVA SIMPLES DIAMETRO 75 MM - (ESGOTO)</t>
  </si>
  <si>
    <t>4.7.4.4.4.</t>
  </si>
  <si>
    <t>LUVA SIMPLES DIAMETRO 100 mm - (ESGOTO)</t>
  </si>
  <si>
    <t>4.7.4.5.</t>
  </si>
  <si>
    <t>REDUÇÕES</t>
  </si>
  <si>
    <t>4.7.4.5.1.</t>
  </si>
  <si>
    <t>TERMINAL DE VENTILACAO DIAMETRO 50 MM (ESGOTO)</t>
  </si>
  <si>
    <t>4.7.4.5.2.</t>
  </si>
  <si>
    <t>REDUCAO EXCENTRICA 100 X 50 MM (ESGOTO)</t>
  </si>
  <si>
    <t>4.7.4.6.</t>
  </si>
  <si>
    <t>TÊ SANITÁRIO</t>
  </si>
  <si>
    <t>4.7.4.6.1.</t>
  </si>
  <si>
    <t>TE SANITARIO DIAMETRO 50 X 50 MM (ESGOTO)</t>
  </si>
  <si>
    <t>4.7.4.7.</t>
  </si>
  <si>
    <t>TUBOS</t>
  </si>
  <si>
    <t>4.7.4.7.1.</t>
  </si>
  <si>
    <t>TUBO SOLDAVEL PARA ESGOTO DIAMETRO 40 MM</t>
  </si>
  <si>
    <t>4.7.4.7.2.</t>
  </si>
  <si>
    <t>TUBO PVC, SERIE NORMAL, ESGOTO PREDIAL, DN 50 MM, FORNECIDO E INSTALADO EM PRUMADA DE ESGOTO SANITÁRIO OU VENTILAÇÃO. AF_08/2022</t>
  </si>
  <si>
    <t>4.7.4.7.3.</t>
  </si>
  <si>
    <t>TUBO PVC, SERIE NORMAL, ESGOTO PREDIAL, DN 100 MM, FORNECIDO E INSTALADO EM PRUMADA DE ESGOTO SANITÁRIO OU VENTILAÇÃO. AF_08/2022</t>
  </si>
  <si>
    <t>4.7.4.8.</t>
  </si>
  <si>
    <t>CORPO DE CAIXA SIFONADA / RALO</t>
  </si>
  <si>
    <t>4.7.4.8.1.</t>
  </si>
  <si>
    <t>CORPO CAIXA SIFONADA DIAM. 150 X 150 X 50</t>
  </si>
  <si>
    <t>4.7.5.</t>
  </si>
  <si>
    <t>EXTRAS</t>
  </si>
  <si>
    <t>4.7.5.0.1.</t>
  </si>
  <si>
    <t>CAIXA DE PASSAGEM 60X60X80 CM (MEDIDAS INTERNAS) SEM TAMPA</t>
  </si>
  <si>
    <t>4.7.5.0.2.</t>
  </si>
  <si>
    <t>TAMPA  PARA CAIXA PASSAGEM FERRO FUNDIDO T-33 - TRÁFEGO LEVE</t>
  </si>
  <si>
    <t>4.8.</t>
  </si>
  <si>
    <t>4.8.0.0.1.</t>
  </si>
  <si>
    <t>4.8.0.0.2.</t>
  </si>
  <si>
    <t>FIXAÇÃO (ENCUNHAMENTO) DE ALVENARIA DE VEDAÇÃO COM ARGAMASSA APLICADA COM COLHER. AF_03/2016</t>
  </si>
  <si>
    <t>4.9.</t>
  </si>
  <si>
    <t>IMPERMEABILIZAÇÃO</t>
  </si>
  <si>
    <t>4.9.1.</t>
  </si>
  <si>
    <t>VIGAS BALDRAMES</t>
  </si>
  <si>
    <t>4.9.1.0.1.</t>
  </si>
  <si>
    <t>IMPERMEABILIZACAO VIGAS BALDRAMES E=2,0 CM</t>
  </si>
  <si>
    <t>4.9.2.</t>
  </si>
  <si>
    <t>ALVENARIAS ÁREAS MOLHADAS</t>
  </si>
  <si>
    <t>4.9.2.0.1.</t>
  </si>
  <si>
    <t>IMPERMEABILIZACAO-C/CIMENTO CRISTALIZANTE 3 DEMAOS</t>
  </si>
  <si>
    <t>4.9.3.</t>
  </si>
  <si>
    <t>IMPERMEABILIZAÇÃO DE PISO ÁREA MOLHADA</t>
  </si>
  <si>
    <t>4.9.3.0.1.</t>
  </si>
  <si>
    <t>4.10.</t>
  </si>
  <si>
    <t>ESTRUTURAS METÁLICAS</t>
  </si>
  <si>
    <t>4.10.0.0.1.</t>
  </si>
  <si>
    <t>ESTRUTURA TRELIÇADA DE COBERTURA, TIPO FINK, COM LIGAÇÕES SOLDADAS, INCLUSOS PERFIS METÁLICOS, CHAPAS METÁLICAS, MÃO DE OBRA E TRANSPORTE COM GUINDASTE - FORNECIMENTO E INSTALAÇÃO. AF_01/2020_PSA</t>
  </si>
  <si>
    <t>4.11.</t>
  </si>
  <si>
    <t>COBERTURAS</t>
  </si>
  <si>
    <t>4.11.0.0.1.</t>
  </si>
  <si>
    <t>COBERTURA COM TELHA AMERICANA  RESINADA COR VERMELHA</t>
  </si>
  <si>
    <t>4.11.0.0.2.</t>
  </si>
  <si>
    <t>CUMEEIRA PARA TELHA AMERICANA RESINADA COR VERMELHA</t>
  </si>
  <si>
    <t>4.11.0.0.3.</t>
  </si>
  <si>
    <t>EMBOCAMENTO LATERAL  (OITOES)</t>
  </si>
  <si>
    <t>4.11.0.0.4.</t>
  </si>
  <si>
    <t>EMBOCAMENTO DE BEIRAL</t>
  </si>
  <si>
    <t>4.12.</t>
  </si>
  <si>
    <t>ESQUADRIAS METÁLICAS</t>
  </si>
  <si>
    <t>4.12.1.</t>
  </si>
  <si>
    <t>PORTAS</t>
  </si>
  <si>
    <t>4.12.1.0.1.</t>
  </si>
  <si>
    <t>PORTA DE ABRIR DE 01 FOLHA EM CHAPA METÁLICA PF-1 C/FERRAGENS</t>
  </si>
  <si>
    <t>4.12.1.0.2.</t>
  </si>
  <si>
    <t>PORTA DE ABRIR DE 01 FOLHA EM CHAPA DE AÇO PARA SANITÁRIO PF-10 C/FERRAGENS</t>
  </si>
  <si>
    <t>4.12.2.</t>
  </si>
  <si>
    <t>JANELAS</t>
  </si>
  <si>
    <t>4.12.2.0.1.</t>
  </si>
  <si>
    <t>JANELA MAXIM AR CHAPA/VIDRO J3/J5/J6/J8 C/FERRAGENS</t>
  </si>
  <si>
    <t>4.12.2.0.2.</t>
  </si>
  <si>
    <t>JANELA DE CORRER CHAPA/VIDRO J9/J10/J12/J13 C/FERRAGENS</t>
  </si>
  <si>
    <t>4.12.2.0.3.</t>
  </si>
  <si>
    <t>JANELA MAXIM AR CHAPA/VIDRO J4 C/FERRAGENS</t>
  </si>
  <si>
    <t>4.13.</t>
  </si>
  <si>
    <t>4.13.0.0.1.</t>
  </si>
  <si>
    <t>VIDRO LISO 4 MM - COLOCADO</t>
  </si>
  <si>
    <t>4.14.</t>
  </si>
  <si>
    <t>4.14.0.0.1.</t>
  </si>
  <si>
    <t>4.14.0.0.2.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</si>
  <si>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</si>
  <si>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4.14.0.0.3.</t>
  </si>
  <si>
    <t>4.14.0.0.4.</t>
  </si>
  <si>
    <t>REVESTIMENTO CERÂMICO PARA PAREDES INTERNAS COM PLACAS TIPO ESMALTADA EXTRA  DE DIMENSÕES 33X45 CM APLICADAS NA ALTURA INTEIRA DAS PAREDES. AF_02/2023_PE</t>
  </si>
  <si>
    <t>4.15.</t>
  </si>
  <si>
    <t>FORROS</t>
  </si>
  <si>
    <t>4.15.1.</t>
  </si>
  <si>
    <t>ÁREA MOLHADA</t>
  </si>
  <si>
    <t>4.15.1.0.1.</t>
  </si>
  <si>
    <t>FORRO DE GESSO ACARTONADO PARA ÁREAS MOLHADAS, ESPESSURA DE 12,5 MM</t>
  </si>
  <si>
    <t>4.15.1.0.2.</t>
  </si>
  <si>
    <t>TABICA PARA FORRO DE GESSO COMUM</t>
  </si>
  <si>
    <t>4.15.2.</t>
  </si>
  <si>
    <t>ÁREA COMUM</t>
  </si>
  <si>
    <t>4.15.2.0.1.</t>
  </si>
  <si>
    <t>GESSO CORRIDO EM TETO</t>
  </si>
  <si>
    <t>4.15.2.0.2.</t>
  </si>
  <si>
    <t>ACABAMENTOS PARA FORRO (SANCA DE GESSO MONTADA NA OBRA). AF_05/2017_PS</t>
  </si>
  <si>
    <t>4.16.</t>
  </si>
  <si>
    <t>4.16.1.</t>
  </si>
  <si>
    <t>LASTRO IMPERMEABILIZADO</t>
  </si>
  <si>
    <t>4.16.1.0.1.</t>
  </si>
  <si>
    <t>LASTRO DE CONCRETO REGULARIZADO IMPERMEABILIZADO 1:3:6 ESP=5CM (BASE)</t>
  </si>
  <si>
    <t>4.16.2.</t>
  </si>
  <si>
    <t>GRANITINA</t>
  </si>
  <si>
    <t>4.16.2.0.1.</t>
  </si>
  <si>
    <t>COMP 754_SEE</t>
  </si>
  <si>
    <t>4.16.2.0.2.</t>
  </si>
  <si>
    <t>COMP 757_SEE</t>
  </si>
  <si>
    <t>RODAPÉ FUNDIDO DE GRANITINA 7CM E RESINA ACRÍLICA (GOINFRA + SINAPI)</t>
  </si>
  <si>
    <t>4.16.3.</t>
  </si>
  <si>
    <t>PASSEIO (CALÇADA)</t>
  </si>
  <si>
    <t>4.16.3.0.1.</t>
  </si>
  <si>
    <t>4.16.3.0.2.</t>
  </si>
  <si>
    <t>RODAPE DE MASSA (ICI:3 ARMG)</t>
  </si>
  <si>
    <t>4.17.</t>
  </si>
  <si>
    <t>FERRAGENS</t>
  </si>
  <si>
    <t>4.17.0.0.1.</t>
  </si>
  <si>
    <t>BARRA DE APOIO EM AÇO INOX - 40 CM</t>
  </si>
  <si>
    <t>4.17.0.0.2.</t>
  </si>
  <si>
    <t>BARRA DE APOIO EM AÇO INOX - 80 CM</t>
  </si>
  <si>
    <t>4.18.</t>
  </si>
  <si>
    <t>MARCENARIA</t>
  </si>
  <si>
    <t>4.18.0.0.1.</t>
  </si>
  <si>
    <t>BATE CARTEIRA ENVERNIZADO E ASSENT. 2,5 X 12 CM</t>
  </si>
  <si>
    <t>4.19.</t>
  </si>
  <si>
    <t>PINTURA</t>
  </si>
  <si>
    <t>4.19.1.</t>
  </si>
  <si>
    <t>PINTURA BARRADO - INTERNO</t>
  </si>
  <si>
    <t>4.19.1.0.1.</t>
  </si>
  <si>
    <t>PINTURA TINTA ESMALTE SINTETICO PARA PAREDES - 2 DEMÃOS C/SELADOR</t>
  </si>
  <si>
    <t>4.19.1.0.2.</t>
  </si>
  <si>
    <t>EMASSAMENTO COM MASSA PVA DUAS DEMAOS</t>
  </si>
  <si>
    <t>4.19.2.</t>
  </si>
  <si>
    <t>PINTURA ACIMA BARRADO - INTERNO</t>
  </si>
  <si>
    <t>4.19.2.0.1.</t>
  </si>
  <si>
    <t>4.19.2.0.2.</t>
  </si>
  <si>
    <t>PINTURA LATEX ACRILICO 2 DEMAOS</t>
  </si>
  <si>
    <t>4.19.3.</t>
  </si>
  <si>
    <t>PINTURA FORRO</t>
  </si>
  <si>
    <t>4.19.3.0.1.</t>
  </si>
  <si>
    <t>4.19.3.0.2.</t>
  </si>
  <si>
    <t>PINTURA PVA LATEX 2 DEMAOS SEM SELADOR</t>
  </si>
  <si>
    <t>4.19.4.</t>
  </si>
  <si>
    <t>PINTURA EXTERNA</t>
  </si>
  <si>
    <t>4.19.4.0.1.</t>
  </si>
  <si>
    <t>PINTURA LATEX ACRILICA 2 DEMAOS C/SELADOR</t>
  </si>
  <si>
    <t>4.19.5.</t>
  </si>
  <si>
    <t>CALÇADA DE PROTEÇÃO</t>
  </si>
  <si>
    <t>4.19.5.0.1.</t>
  </si>
  <si>
    <t>PINTURA TINTA POLIESPORTIVA - 2 DEMÃOS (PISOS E CIMENTADOS)</t>
  </si>
  <si>
    <t>4.19.6.</t>
  </si>
  <si>
    <t>4.19.6.0.1.</t>
  </si>
  <si>
    <t>PINTURA TINTA ESMALTE PARA ESQUADRIAS DE FERRO C  FUNDO ANTICORROSIVO</t>
  </si>
  <si>
    <t>4.19.7.</t>
  </si>
  <si>
    <t>4.19.7.0.1.</t>
  </si>
  <si>
    <t>4.19.8.</t>
  </si>
  <si>
    <t>ESTRUTURA METÁLICA</t>
  </si>
  <si>
    <t>4.19.8.0.1.</t>
  </si>
  <si>
    <t>PINTURA ESMALTE ALQUIDICO ESTRUTURA METALICA 2 DEMAOS</t>
  </si>
  <si>
    <t>4.20.</t>
  </si>
  <si>
    <t>4.20.1.</t>
  </si>
  <si>
    <t>4.20.1.0.1.</t>
  </si>
  <si>
    <t>BANCADA DE GRANITO C/ ESPELHO</t>
  </si>
  <si>
    <t>4.20.1.0.2.</t>
  </si>
  <si>
    <t>COMP 128_SEE</t>
  </si>
  <si>
    <t>ESPELHO CRISTAL, ESPESSURA 4M, COM PARAFUSOS DE FIXAÇÃO, SEM MOLDURA (SINAPI)</t>
  </si>
  <si>
    <t>4.20.1.0.3.</t>
  </si>
  <si>
    <t>COMP 582_SEE</t>
  </si>
  <si>
    <t>QUADRO ESCOLAR MISTO 4,20x1,25M - FÓRMICA BRANCA BRILHANTE (3,08x1,25M) E FELTRO VERDE COM FUNDO EM CORTIÇA 6MM (1,05x1,25M) (GOINFRA + SINAPI)</t>
  </si>
  <si>
    <t>4.20.1.0.4.</t>
  </si>
  <si>
    <t>4.20.2.</t>
  </si>
  <si>
    <t>SINALIZAÇÃO</t>
  </si>
  <si>
    <t>4.20.2.0.1.</t>
  </si>
  <si>
    <t>COMP 499_SEE</t>
  </si>
  <si>
    <t>PLACA DE COMUNICAÇÃO VISUAL SEC XXI, MODELO P - PLACA DE PAREDE, TAMANHO 0,30 X 0,40 M, CHAPA DOBRADA #18, PINTADA E ADESIVADA - FORNECIMENTO E INSTALAÇÃO (GOINFRA + ORSE)</t>
  </si>
  <si>
    <t>4.20.2.0.2.</t>
  </si>
  <si>
    <t>COMP 451_SEE</t>
  </si>
  <si>
    <t>PLACAS EM BRAILE PARA IDENTIFICAÇÃO DE PORTAS/NOMEAR AMBIENTES - FORNECIMENTO E INSTALAÇÃO (GOINFRA + ORSE)</t>
  </si>
  <si>
    <t>5.1.</t>
  </si>
  <si>
    <t>5.1.1.</t>
  </si>
  <si>
    <t>QDFL-3 - BLOCO PADRÃO</t>
  </si>
  <si>
    <t>5.1.1.0.1.</t>
  </si>
  <si>
    <t>5.1.1.0.2.</t>
  </si>
  <si>
    <t>5.1.1.0.3.</t>
  </si>
  <si>
    <t>LUVA PARA ELETRODUTO, PVC, ROSCÁVEL, DN 32 MM (1"), PARA CIRCUITOS TERMINAIS, INSTALADA EM FORRO - FORNECIMENTO E INSTALAÇÃO. AF_03/2023</t>
  </si>
  <si>
    <t>5.1.1.0.4.</t>
  </si>
  <si>
    <t>5.1.1.0.5.</t>
  </si>
  <si>
    <t>5.1.1.0.6.</t>
  </si>
  <si>
    <t>5.1.1.0.7.</t>
  </si>
  <si>
    <t>5.1.1.0.8.</t>
  </si>
  <si>
    <t>ELETRODUTO FLEXÍVEL CORRUGADO REFORÇADO, PVC, DN 25 MM (3/4"), PARA CIRCUITOS TERMINAIS, INSTALADO EM FORRO - FORNECIMENTO E INSTALAÇÃO. AF_03/2023</t>
  </si>
  <si>
    <t>5.1.1.0.9.</t>
  </si>
  <si>
    <t>5.1.1.0.10.</t>
  </si>
  <si>
    <t>ELETRODUTO EM AÇO ZINCADO DIÂMETRO 1"</t>
  </si>
  <si>
    <t>5.1.1.0.11.</t>
  </si>
  <si>
    <t>ELETRODUTO EM AÇO ZINCADO DIÂMETRO 2"</t>
  </si>
  <si>
    <t>5.1.1.0.12.</t>
  </si>
  <si>
    <t>COMP 375_SEE</t>
  </si>
  <si>
    <t>REFLETOR DE LED HOLOFORTE 50W (GOINFRA + SINAPI)</t>
  </si>
  <si>
    <t>5.1.1.0.13.</t>
  </si>
  <si>
    <t>BRACADEIRA METALICA TIPO "U" DIAM. 3/4"</t>
  </si>
  <si>
    <t>5.1.1.0.14.</t>
  </si>
  <si>
    <t>BRACADEIRA METALICA TIPO "U" DIAM. 1"</t>
  </si>
  <si>
    <t>5.1.1.0.15.</t>
  </si>
  <si>
    <t>BRACADEIRA METALICA TIPO "U" DIAM. 2"</t>
  </si>
  <si>
    <t>5.1.1.0.16.</t>
  </si>
  <si>
    <t>DISPOSITIVO DE PROTEÇÃO CONTRA SURTOS (D.P.S.) 275V DE 8 A 40KA</t>
  </si>
  <si>
    <t>5.1.2.</t>
  </si>
  <si>
    <t>QDFL-5 - BLOCO PADRÃO</t>
  </si>
  <si>
    <t>5.1.2.0.1.</t>
  </si>
  <si>
    <t>5.1.2.0.2.</t>
  </si>
  <si>
    <t>5.1.2.0.3.</t>
  </si>
  <si>
    <t>5.1.2.0.4.</t>
  </si>
  <si>
    <t>LUVA PARA ELETRODUTO, PVC, ROSCÁVEL, DN 40 MM (1 1/4"), PARA CIRCUITOS TERMINAIS, INSTALADA EM FORRO - FORNECIMENTO E INSTALAÇÃO. AF_03/2023</t>
  </si>
  <si>
    <t>5.1.2.0.5.</t>
  </si>
  <si>
    <t>5.1.2.0.6.</t>
  </si>
  <si>
    <t>5.1.2.0.7.</t>
  </si>
  <si>
    <t>5.1.2.0.8.</t>
  </si>
  <si>
    <t>5.1.2.0.9.</t>
  </si>
  <si>
    <t>5.1.2.0.10.</t>
  </si>
  <si>
    <t>5.1.2.0.11.</t>
  </si>
  <si>
    <t>ELETRODUTO EM AÇO ZINCADO DIÂMETRO 1.1/4"</t>
  </si>
  <si>
    <t>5.1.2.0.12.</t>
  </si>
  <si>
    <t>5.1.2.0.13.</t>
  </si>
  <si>
    <t>5.1.2.0.14.</t>
  </si>
  <si>
    <t>5.1.2.0.15.</t>
  </si>
  <si>
    <t>BRACADEIRA METALICA TIPO "U" DIAM. 1.1/4"</t>
  </si>
  <si>
    <t>5.1.2.0.16.</t>
  </si>
  <si>
    <t>5.1.2.0.17.</t>
  </si>
  <si>
    <t>1ª ETAPA - BLOCO 03 SALAS DE AULA - PADRÃO SEDUC</t>
  </si>
  <si>
    <t>6.1.</t>
  </si>
  <si>
    <t>6.1.0.0.1.</t>
  </si>
  <si>
    <t>6.2.</t>
  </si>
  <si>
    <t>6.2.0.0.1.</t>
  </si>
  <si>
    <t>6.3.</t>
  </si>
  <si>
    <t>6.3.1.</t>
  </si>
  <si>
    <t>REGULARIZAÇÃO  DO TERRENO</t>
  </si>
  <si>
    <t>6.3.1.0.1.</t>
  </si>
  <si>
    <t>6.3.1.0.2.</t>
  </si>
  <si>
    <t>6.4.</t>
  </si>
  <si>
    <t>6.4.1.</t>
  </si>
  <si>
    <t>6.4.1.0.1.</t>
  </si>
  <si>
    <t>6.4.1.0.2.</t>
  </si>
  <si>
    <t>6.4.1.0.3.</t>
  </si>
  <si>
    <t>6.4.2.</t>
  </si>
  <si>
    <t>6.4.2.0.1.</t>
  </si>
  <si>
    <t>6.4.2.0.2.</t>
  </si>
  <si>
    <t>6.4.2.0.3.</t>
  </si>
  <si>
    <t>6.4.2.0.4.</t>
  </si>
  <si>
    <t>6.4.2.0.5.</t>
  </si>
  <si>
    <t>6.4.2.0.6.</t>
  </si>
  <si>
    <t>6.4.2.0.7.</t>
  </si>
  <si>
    <t>6.4.3.</t>
  </si>
  <si>
    <t>6.4.3.0.1.</t>
  </si>
  <si>
    <t>6.5.</t>
  </si>
  <si>
    <t>6.5.1.</t>
  </si>
  <si>
    <t>6.5.1.0.1.</t>
  </si>
  <si>
    <t>6.5.1.0.2.</t>
  </si>
  <si>
    <t>6.5.1.0.3.</t>
  </si>
  <si>
    <t>6.5.1.0.4.</t>
  </si>
  <si>
    <t>6.5.1.0.5.</t>
  </si>
  <si>
    <t>6.5.1.0.6.</t>
  </si>
  <si>
    <t>6.5.1.0.7.</t>
  </si>
  <si>
    <t>6.5.1.0.8.</t>
  </si>
  <si>
    <t>6.5.1.0.9.</t>
  </si>
  <si>
    <t>6.5.2.</t>
  </si>
  <si>
    <t>6.5.2.0.1.</t>
  </si>
  <si>
    <t>6.5.2.0.2.</t>
  </si>
  <si>
    <t>6.5.2.0.3.</t>
  </si>
  <si>
    <t>6.5.2.0.4.</t>
  </si>
  <si>
    <t>6.5.2.0.5.</t>
  </si>
  <si>
    <t>6.5.2.0.6.</t>
  </si>
  <si>
    <t>6.5.3.</t>
  </si>
  <si>
    <t>VIGAS DE COBERTURA</t>
  </si>
  <si>
    <t>6.5.3.0.1.</t>
  </si>
  <si>
    <t>6.5.3.0.2.</t>
  </si>
  <si>
    <t>6.5.3.0.3.</t>
  </si>
  <si>
    <t>6.5.3.0.4.</t>
  </si>
  <si>
    <t>6.5.3.0.5.</t>
  </si>
  <si>
    <t>6.5.3.0.6.</t>
  </si>
  <si>
    <t>6.5.3.0.7.</t>
  </si>
  <si>
    <t>6.5.4.</t>
  </si>
  <si>
    <t>LAJE</t>
  </si>
  <si>
    <t>6.5.4.1.</t>
  </si>
  <si>
    <t>LAJE PRÉ-MOLDADA</t>
  </si>
  <si>
    <t>6.5.4.1.1.</t>
  </si>
  <si>
    <t>COMP 727_SEE</t>
  </si>
  <si>
    <t>LAJE PRÉ-FABRICADA TRELIÇADA PARA COBERTURA, H=14CM, ENCHIMENTO EM EPS, INCLUSIVE ESCORAMENTO EM MADEIRA ROLIÇA E CAPEAMENTO COM CONCRETO USINADO 25 MPA - FORNECIMENTO E INSTALAÇÃO. (GOINFRA + ORSE)</t>
  </si>
  <si>
    <t>6.5.5.</t>
  </si>
  <si>
    <t>6.5.5.0.1.</t>
  </si>
  <si>
    <t>6.5.6.</t>
  </si>
  <si>
    <t>6.5.6.0.1.</t>
  </si>
  <si>
    <t>6.6.</t>
  </si>
  <si>
    <t>6.6.0.0.1.</t>
  </si>
  <si>
    <t>6.6.0.0.2.</t>
  </si>
  <si>
    <t>6.6.0.0.3.</t>
  </si>
  <si>
    <t>ELETRODUTO EM AÇO GALVANIZADO A FOGO DIÂMETRO 3/4" - PESADO</t>
  </si>
  <si>
    <t>6.6.0.0.4.</t>
  </si>
  <si>
    <t>BRACADEIRA METALICA TIPO "D" DIAM. 3/4"</t>
  </si>
  <si>
    <t>6.6.0.0.5.</t>
  </si>
  <si>
    <t>BUCHA E ARRUELA METALICA DIAM. 3/4"</t>
  </si>
  <si>
    <t>PR</t>
  </si>
  <si>
    <t>6.6.0.0.6.</t>
  </si>
  <si>
    <t>LUVA EM AÇO GALVANIZADO DIÂMETRO 3/4"</t>
  </si>
  <si>
    <t>6.6.0.0.7.</t>
  </si>
  <si>
    <t>6.6.0.0.8.</t>
  </si>
  <si>
    <t>6.6.0.0.9.</t>
  </si>
  <si>
    <t>ELETRODUTO FLEXÍVEL CORRUGADO REFORÇADO, PVC, DN 25 MM (3/4"), PARA CIRCUITOS TERMINAIS, INSTALADO EM PAREDE - FORNECIMENTO E INSTALAÇÃO. AF_03/2023</t>
  </si>
  <si>
    <t>6.6.0.0.10.</t>
  </si>
  <si>
    <t>6.6.0.0.11.</t>
  </si>
  <si>
    <t>6.6.0.0.12.</t>
  </si>
  <si>
    <t>6.6.0.0.13.</t>
  </si>
  <si>
    <t>6.6.0.0.14.</t>
  </si>
  <si>
    <t>6.6.0.0.15.</t>
  </si>
  <si>
    <t>6.6.0.0.16.</t>
  </si>
  <si>
    <t>TOMADA BAIXA DE EMBUTIR (2 MÓDULOS), 2P+T 10 A, INCLUINDO SUPORTE E PLACA - FORNECIMENTO E INSTALAÇÃO. AF_03/2023</t>
  </si>
  <si>
    <t>6.6.0.0.17.</t>
  </si>
  <si>
    <t>6.6.0.0.18.</t>
  </si>
  <si>
    <t>6.6.0.0.19.</t>
  </si>
  <si>
    <t>6.6.0.0.20.</t>
  </si>
  <si>
    <t>6.6.0.0.21.</t>
  </si>
  <si>
    <t>6.6.0.0.22.</t>
  </si>
  <si>
    <t>6.6.0.0.23.</t>
  </si>
  <si>
    <t>6.6.0.0.24.</t>
  </si>
  <si>
    <t>6.6.0.0.25.</t>
  </si>
  <si>
    <t>6.6.0.0.26.</t>
  </si>
  <si>
    <t>6.6.0.0.27.</t>
  </si>
  <si>
    <t>6.6.0.0.28.</t>
  </si>
  <si>
    <t>6.6.0.0.29.</t>
  </si>
  <si>
    <t>6.6.0.0.30.</t>
  </si>
  <si>
    <t>6.7.</t>
  </si>
  <si>
    <t>6.7.0.0.1.</t>
  </si>
  <si>
    <t>6.7.0.0.2.</t>
  </si>
  <si>
    <t>6.8.</t>
  </si>
  <si>
    <t>6.8.1.</t>
  </si>
  <si>
    <t>6.8.1.0.1.</t>
  </si>
  <si>
    <t>6.9.</t>
  </si>
  <si>
    <t>6.9.0.0.1.</t>
  </si>
  <si>
    <t>6.10.</t>
  </si>
  <si>
    <t>6.10.0.0.1.</t>
  </si>
  <si>
    <t>6.10.0.0.2.</t>
  </si>
  <si>
    <t>6.10.0.0.3.</t>
  </si>
  <si>
    <t>6.10.0.0.4.</t>
  </si>
  <si>
    <t>6.11.</t>
  </si>
  <si>
    <t>6.11.1.</t>
  </si>
  <si>
    <t>PORTA</t>
  </si>
  <si>
    <t>6.11.1.0.1.</t>
  </si>
  <si>
    <t>6.11.2.</t>
  </si>
  <si>
    <t>6.11.2.0.1.</t>
  </si>
  <si>
    <t>6.12.</t>
  </si>
  <si>
    <t>6.12.0.0.1.</t>
  </si>
  <si>
    <t>6.13.</t>
  </si>
  <si>
    <t>6.13.0.0.1.</t>
  </si>
  <si>
    <t>6.13.0.0.2.</t>
  </si>
  <si>
    <t>6.14.</t>
  </si>
  <si>
    <t>6.14.0.0.1.</t>
  </si>
  <si>
    <t>6.14.0.0.2.</t>
  </si>
  <si>
    <t>6.15.</t>
  </si>
  <si>
    <t>6.15.1.</t>
  </si>
  <si>
    <t>6.15.1.0.1.</t>
  </si>
  <si>
    <t>6.15.2.</t>
  </si>
  <si>
    <t>6.15.2.0.1.</t>
  </si>
  <si>
    <t>6.15.2.0.2.</t>
  </si>
  <si>
    <t>6.15.3.</t>
  </si>
  <si>
    <t>6.15.3.0.1.</t>
  </si>
  <si>
    <t>6.15.3.0.2.</t>
  </si>
  <si>
    <t>6.16.</t>
  </si>
  <si>
    <t>6.16.0.0.1.</t>
  </si>
  <si>
    <t>6.17.</t>
  </si>
  <si>
    <t>6.17.1.</t>
  </si>
  <si>
    <t>6.17.1.0.1.</t>
  </si>
  <si>
    <t>6.17.1.0.2.</t>
  </si>
  <si>
    <t>6.17.2.</t>
  </si>
  <si>
    <t>6.17.2.0.1.</t>
  </si>
  <si>
    <t>6.17.2.0.2.</t>
  </si>
  <si>
    <t>6.17.3.</t>
  </si>
  <si>
    <t>PINTURA  FORRO</t>
  </si>
  <si>
    <t>6.17.3.0.1.</t>
  </si>
  <si>
    <t>6.17.3.0.2.</t>
  </si>
  <si>
    <t>6.17.4.</t>
  </si>
  <si>
    <t>6.17.4.0.1.</t>
  </si>
  <si>
    <t>6.17.5.</t>
  </si>
  <si>
    <t>PINTURA CALÇADA DE PROTEÇÃO</t>
  </si>
  <si>
    <t>6.17.5.0.1.</t>
  </si>
  <si>
    <t>6.17.6.</t>
  </si>
  <si>
    <t>PINTURA PORTAS</t>
  </si>
  <si>
    <t>6.17.6.0.1.</t>
  </si>
  <si>
    <t>6.17.7.</t>
  </si>
  <si>
    <t>PINTURA JANELAS</t>
  </si>
  <si>
    <t>6.17.7.0.1.</t>
  </si>
  <si>
    <t>6.17.8.</t>
  </si>
  <si>
    <t>PINTURA ESTRUTURA METÁLICA</t>
  </si>
  <si>
    <t>6.17.8.0.1.</t>
  </si>
  <si>
    <t>6.18.</t>
  </si>
  <si>
    <t>6.18.1.</t>
  </si>
  <si>
    <t>6.18.1.0.1.</t>
  </si>
  <si>
    <t>6.18.1.0.2.</t>
  </si>
  <si>
    <t>6.18.2.</t>
  </si>
  <si>
    <t>6.18.2.0.1.</t>
  </si>
  <si>
    <t>6.18.2.0.2.</t>
  </si>
  <si>
    <t>1ª ETAPA - PASSARELA MOD. 01 - SEC. XXI - REV. 2015</t>
  </si>
  <si>
    <t>7.1.</t>
  </si>
  <si>
    <t>7.1.0.0.1.</t>
  </si>
  <si>
    <t>7.2.</t>
  </si>
  <si>
    <t>7.2.0.0.1.</t>
  </si>
  <si>
    <t>7.3.</t>
  </si>
  <si>
    <t>7.3.0.0.1.</t>
  </si>
  <si>
    <t>7.3.0.0.2.</t>
  </si>
  <si>
    <t>7.4.</t>
  </si>
  <si>
    <t>7.4.1.</t>
  </si>
  <si>
    <t>ESTACAS E BLOCOS</t>
  </si>
  <si>
    <t>7.4.1.0.1.</t>
  </si>
  <si>
    <t>7.4.1.0.2.</t>
  </si>
  <si>
    <t>7.4.1.0.3.</t>
  </si>
  <si>
    <t>ACO CA-50A - 6,3 MM (1/4") - (OBRAS CIVIS)</t>
  </si>
  <si>
    <t>7.4.1.0.4.</t>
  </si>
  <si>
    <t>7.4.1.0.5.</t>
  </si>
  <si>
    <t>7.4.1.0.6.</t>
  </si>
  <si>
    <t>7.4.1.0.7.</t>
  </si>
  <si>
    <t>7.4.1.0.8.</t>
  </si>
  <si>
    <t>7.4.1.0.9.</t>
  </si>
  <si>
    <t>7.5.</t>
  </si>
  <si>
    <t>7.5.0.0.1.</t>
  </si>
  <si>
    <t>7.6.</t>
  </si>
  <si>
    <t>7.6.0.0.1.</t>
  </si>
  <si>
    <t>7.7.</t>
  </si>
  <si>
    <t>7.7.1.</t>
  </si>
  <si>
    <t>METÁLICA</t>
  </si>
  <si>
    <t>7.7.1.0.1.</t>
  </si>
  <si>
    <t>COBERTURA COM TELHA CHAPA GALVANIZADA  TRAPEZOIDAL 0,5 MM COM ACESSÓRIOS</t>
  </si>
  <si>
    <t>7.7.2.</t>
  </si>
  <si>
    <t>CALHA E RUFO</t>
  </si>
  <si>
    <t>7.7.2.0.1.</t>
  </si>
  <si>
    <t>CALHA DE CHAPA GALVANIZADA</t>
  </si>
  <si>
    <t>7.8.</t>
  </si>
  <si>
    <t>7.8.1.</t>
  </si>
  <si>
    <t>7.8.1.0.1.</t>
  </si>
  <si>
    <t>7.8.1.0.2.</t>
  </si>
  <si>
    <t>GRANITINA 8MM FUNDIDA COM CONTRAPISO (1CI:3ARML) E=2CM, JUNTA PLASTICA 27MM E RESINA ACRÍLICA (GOINFRA + SINAPI)</t>
  </si>
  <si>
    <t>7.8.1.0.3.</t>
  </si>
  <si>
    <t>7.9.</t>
  </si>
  <si>
    <t>7.9.1.</t>
  </si>
  <si>
    <t>BASE EM CONCRETO</t>
  </si>
  <si>
    <t>7.9.1.0.1.</t>
  </si>
  <si>
    <t>7.9.2.</t>
  </si>
  <si>
    <t>7.9.2.0.1.</t>
  </si>
  <si>
    <t>7.10.</t>
  </si>
  <si>
    <t>7.10.0.0.1.</t>
  </si>
  <si>
    <t>1ª ETAPA - PASSARELA MOD. 02 - SEC. XXI - REV. 2015 (MODIFICADO) - RAMPA 01</t>
  </si>
  <si>
    <t>8.1.</t>
  </si>
  <si>
    <t>8.1.0.0.1.</t>
  </si>
  <si>
    <t>8.2.</t>
  </si>
  <si>
    <t>8.2.0.0.1.</t>
  </si>
  <si>
    <t>8.3.</t>
  </si>
  <si>
    <t>8.3.0.0.1.</t>
  </si>
  <si>
    <t>8.3.0.0.2.</t>
  </si>
  <si>
    <t>8.4.</t>
  </si>
  <si>
    <t>8.4.0.0.1.</t>
  </si>
  <si>
    <t>8.5.</t>
  </si>
  <si>
    <t>8.5.1.</t>
  </si>
  <si>
    <t>8.5.1.0.1.</t>
  </si>
  <si>
    <t>8.5.2.</t>
  </si>
  <si>
    <t>8.5.2.0.1.</t>
  </si>
  <si>
    <t>8.6.</t>
  </si>
  <si>
    <t>8.6.1.</t>
  </si>
  <si>
    <t>8.6.1.0.1.</t>
  </si>
  <si>
    <t>8.6.1.0.2.</t>
  </si>
  <si>
    <t>8.6.1.0.3.</t>
  </si>
  <si>
    <t>8.7.</t>
  </si>
  <si>
    <t>8.7.1.</t>
  </si>
  <si>
    <t>8.7.1.0.1.</t>
  </si>
  <si>
    <t>8.7.2.</t>
  </si>
  <si>
    <t>8.7.2.0.1.</t>
  </si>
  <si>
    <t>8.8.</t>
  </si>
  <si>
    <t>8.8.0.0.1.</t>
  </si>
  <si>
    <t>9.1.</t>
  </si>
  <si>
    <t>9.1.1.</t>
  </si>
  <si>
    <t>9.1.1.0.1.</t>
  </si>
  <si>
    <t>9.1.1.0.2.</t>
  </si>
  <si>
    <t>9.1.1.0.3.</t>
  </si>
  <si>
    <t>9.1.1.0.4.</t>
  </si>
  <si>
    <t>9.1.1.0.5.</t>
  </si>
  <si>
    <t>LASTRO DE BRITA (OBRAS CIVIS)</t>
  </si>
  <si>
    <t>9.2.</t>
  </si>
  <si>
    <t>9.2.1.</t>
  </si>
  <si>
    <t>9.2.1.0.1.</t>
  </si>
  <si>
    <t>FORMA CHAPA DE COMPENSADO PLASTIFICADO 17MM U=4 V (OBRAS CIVIS)</t>
  </si>
  <si>
    <t>9.2.1.0.2.</t>
  </si>
  <si>
    <t>9.2.1.0.3.</t>
  </si>
  <si>
    <t>9.2.1.0.4.</t>
  </si>
  <si>
    <t>9.2.1.0.5.</t>
  </si>
  <si>
    <t>9.3.</t>
  </si>
  <si>
    <t>9.3.0.0.1.</t>
  </si>
  <si>
    <t>9.4.</t>
  </si>
  <si>
    <t>9.4.0.0.1.</t>
  </si>
  <si>
    <t>9.5.</t>
  </si>
  <si>
    <t>9.5.0.0.1.</t>
  </si>
  <si>
    <t>9.5.0.0.2.</t>
  </si>
  <si>
    <t>9.6.</t>
  </si>
  <si>
    <t>9.6.0.0.1.</t>
  </si>
  <si>
    <t>9.7.</t>
  </si>
  <si>
    <t>9.7.0.0.1.</t>
  </si>
  <si>
    <t>1ª ETAPA - PROJETO DE CENTRAL DE GÁS</t>
  </si>
  <si>
    <t>10.1.</t>
  </si>
  <si>
    <t>10.1.0.0.1.</t>
  </si>
  <si>
    <t>10.1.0.0.2.</t>
  </si>
  <si>
    <t>10.2.</t>
  </si>
  <si>
    <t>INSTALAÇÕES ESPECIAIS</t>
  </si>
  <si>
    <t>10.2.1.</t>
  </si>
  <si>
    <t>PEÇAS E ACESSÓRIOS 2 CILINDROS</t>
  </si>
  <si>
    <t>10.2.1.0.1.</t>
  </si>
  <si>
    <t>10.2.1.0.2.</t>
  </si>
  <si>
    <t>UNIÃO DE FERRO MALEÁVEL GALVANIZADO 3/4", ASSENTO BRONZE , CLASSE 150, ROSCA NPT - NBR 6925</t>
  </si>
  <si>
    <t>10.2.1.0.3.</t>
  </si>
  <si>
    <t>COMP 382_SEE</t>
  </si>
  <si>
    <t>TE DE REDUCAO DE FERRO GALVANIZADO, COM ROSCA BSP, DE 3/4" X 1/2" (GOINFRA + SINAPI)</t>
  </si>
  <si>
    <t>10.2.1.0.4.</t>
  </si>
  <si>
    <t>COMP 383_SEE</t>
  </si>
  <si>
    <t>BUCHA DE REDUCAO DE FERRO GALVANIZADO, COM ROSCA BSP, DE 1/2" X 1/4" (GOINFRA + SINAPI)</t>
  </si>
  <si>
    <t>10.2.1.0.5.</t>
  </si>
  <si>
    <t>LUVA REDUÇÃO DE FERRO MALEÁVEL GALVANIZADO 3/4" X 1/2", CLASSE 150, ROSCA NPT - NBR 6925</t>
  </si>
  <si>
    <t>10.2.1.0.6.</t>
  </si>
  <si>
    <t>NIPLE, EM FERRO GALVANIZADO, CONEXÃO ROSQUEADA, DN 15 (1/2"), INSTALADO EM RAMAIS E SUB-RAMAIS DE GÁS - FORNECIMENTO E INSTALAÇÃO. AF_10/2020</t>
  </si>
  <si>
    <t>10.2.1.0.7.</t>
  </si>
  <si>
    <t>NIPLE DUPLO DE FERRO MALEÁVEL GALVANIZADO 3/4" CLASSE 300 ROSCA NPT - NBR 6925</t>
  </si>
  <si>
    <t>10.2.1.0.8.</t>
  </si>
  <si>
    <t>COMP 212_SEE</t>
  </si>
  <si>
    <t>NIPLE DE REDUÇÃO 1/2" X 1/4" BSP (GOINFRA + SINAPI)</t>
  </si>
  <si>
    <t>10.2.1.0.9.</t>
  </si>
  <si>
    <t>COMP 213_SEE</t>
  </si>
  <si>
    <t>NIPLE DE REDUÇÃO 3/4" X 1/2" BSP (GOINFRA + SINAPI)</t>
  </si>
  <si>
    <t>10.2.1.0.10.</t>
  </si>
  <si>
    <t>TUBO DE AÇO GALVANIZADO COM COSTURA, CLASSE MÉDIA, CONEXÃO ROSQUEADA, DN 20 (3/4"), INSTALADO EM RAMAIS E SUB-RAMAIS DE GÁS - FORNECIMENTO E INSTALAÇÃO. AF_10/2020</t>
  </si>
  <si>
    <t>10.2.1.0.11.</t>
  </si>
  <si>
    <t>JOELHO 90 GRAUS, EM FERRO GALVANIZADO, CONEXÃO ROSQUEADA, DN 20 (3/4"), INSTALADO EM RAMAIS E SUB-RAMAIS DE GÁS - FORNECIMENTO E INSTALAÇÃO. AF_10/2020</t>
  </si>
  <si>
    <t>10.2.1.0.12.</t>
  </si>
  <si>
    <t>COMP 237_SEE</t>
  </si>
  <si>
    <t>FITA ANTICORROSIVA (GOINFRA + SINAPI)</t>
  </si>
  <si>
    <t>10.2.1.0.13.</t>
  </si>
  <si>
    <t>VÁLVULA DE ESFERA TRIPARTIDA 3/4", PASSAGEM PLENA, ROSCA NPT, CLASSE 300 - NORMA ASME B16.34</t>
  </si>
  <si>
    <t>10.2.1.0.14.</t>
  </si>
  <si>
    <t>TE DE FERRO MALEÁVEL GALVANIZADO 3/4" CLASSE 150 ROSCA NPT NBR 6925</t>
  </si>
  <si>
    <t>10.2.1.0.15.</t>
  </si>
  <si>
    <t>COMP 542_SEE</t>
  </si>
  <si>
    <t>VÁLVULA UGV-1 3/4" - FORNECIMENTO E INSTALAÇÃO (GOINFRA + ORSE)</t>
  </si>
  <si>
    <t>10.2.1.0.16.</t>
  </si>
  <si>
    <t>COMP 543_SEE</t>
  </si>
  <si>
    <t>VÁLVULA UGV-1 1/2" - FORNECIMENTO E INSTALAÇÃO (GOINFRA + ORSE)</t>
  </si>
  <si>
    <t>10.2.1.0.17.</t>
  </si>
  <si>
    <t>VÁLVULA DE RETENÇÃO EM LATÃO 7/16" NS (I) X 1/2" NPT (E)</t>
  </si>
  <si>
    <t>10.2.1.0.18.</t>
  </si>
  <si>
    <t>COMP 210_SEE</t>
  </si>
  <si>
    <t>REGULADOR DE 1º ESTÁGIO 60KG/H MODELO AP-40 COM MANÔMETRO (GOINFRA + ORSE)</t>
  </si>
  <si>
    <t>10.2.1.0.19.</t>
  </si>
  <si>
    <t>EXTINTOR PO QUIMICO SECO (6 KG) - CAPACIDADE EXTINTORA 20 BC</t>
  </si>
  <si>
    <t>10.2.1.0.20.</t>
  </si>
  <si>
    <t>COMP 235_SEE</t>
  </si>
  <si>
    <t>PLACA DE SINALIZAÇÃO EM PVC COD 01 - (300X300) PROIBIDO FUMAR (GOINFRA + SINAPI)</t>
  </si>
  <si>
    <t>10.2.1.0.21.</t>
  </si>
  <si>
    <t>COMP 236_SEE</t>
  </si>
  <si>
    <t>PLACA DE SINALIZAÇÃO EM PVC COD 06 - (300X300) PERIGO INFLAMÁVEL  (GOINFRA + SINAPI)</t>
  </si>
  <si>
    <t>10.2.1.0.22.</t>
  </si>
  <si>
    <t>10.2.1.0.23.</t>
  </si>
  <si>
    <t>PARAFUSO P/BUCHA S-10</t>
  </si>
  <si>
    <t>10.2.1.0.24.</t>
  </si>
  <si>
    <t>BUCHA DE NYLON S-10</t>
  </si>
  <si>
    <t>10.2.1.0.25.</t>
  </si>
  <si>
    <t>CHICOTE "PIGTAIL" FLEXÍVEL PARA P-45 DE MANGUEIRA NITRÍLICA COM COMPRIMENTO DE 500 MM E ROSCA DAS CONEXÕES DE 7/8" R.E. X 7/16"NS OU M20 X 7/16" NS - NBR 13419</t>
  </si>
  <si>
    <t>10.2.1.0.26.</t>
  </si>
  <si>
    <t>SUPORTE "L" , EM FERRO CHATO 1/8" X 1" PINTADO (42CM) PARA TUBO DE AÇO GALVANIZADO 3/4" -  INCLUSO ABRAÇADEIRA TIPO "U" 3/4"/PARAFUSOS/PORCAS/ARRUELAS, BEM COMO A FIXAÇÃO NA PAREDE COM BUCHAS/PARAFUSOS.</t>
  </si>
  <si>
    <t>10.2.1.0.27.</t>
  </si>
  <si>
    <t>COMP 045_SEE</t>
  </si>
  <si>
    <t>LAUDO DE ESTANQUEIDADE (GOINFRA)</t>
  </si>
  <si>
    <t>1ª ETAPA - ESTACIONAMENTO</t>
  </si>
  <si>
    <t>11.1.</t>
  </si>
  <si>
    <t>11.1.0.0.1.</t>
  </si>
  <si>
    <t>11.2.</t>
  </si>
  <si>
    <t>11.2.0.0.1.</t>
  </si>
  <si>
    <t>11.3.</t>
  </si>
  <si>
    <t>11.3.0.0.1.</t>
  </si>
  <si>
    <t>COMP 271_SEE</t>
  </si>
  <si>
    <t>11.3.0.0.2.</t>
  </si>
  <si>
    <t>COMP 200_SEE</t>
  </si>
  <si>
    <t>PAREDE DE CONTENÇÃO COM CANALETA DE CONCRETO 14X19X19 CM, ARMADA COM DUAS BARRAS DE AÇO 50-A 8,0 MM (5/16"), IMPERMEABILIZADA, REBOCADA E PINTADA (1 FACE) - ALTURA MÁXIMA DE 1 M (GOINFRA)</t>
  </si>
  <si>
    <t>11.3.0.0.3.</t>
  </si>
  <si>
    <t>PINTURA DE SÍMBOLOS E TEXTOS COM TINTA ACRÍLICA, DEMARCAÇÃO COM FITA ADESIVA E APLICAÇÃO COM ROLO. AF_05/2021</t>
  </si>
  <si>
    <t>11.3.0.0.4.</t>
  </si>
  <si>
    <t>11.3.0.0.5.</t>
  </si>
  <si>
    <t>COMP 480_SEE</t>
  </si>
  <si>
    <t>PLACA DE SINALIZAÇÃO, DIM.: 60 X 80 CM - "ESTACIONAMENTO RESERVADO - DEFICIENTE", INCLUSO BARROTE PARA FIXAÇÃO - FORNECIMENTO E INSTALAÇÃO (ORSE)</t>
  </si>
  <si>
    <t>11.3.0.0.6.</t>
  </si>
  <si>
    <t>COMP 479_SEE</t>
  </si>
  <si>
    <t>PLACA DE SINALIZAÇÃO, DIM.: 60 X 80 CM - "ESTACIONAMENTO RESERVADO - IDOSOS", INCLUSO BARROTE PARA FIXAÇÃO - FORNECIMENTO E INSTALAÇÃO (ORSE)</t>
  </si>
  <si>
    <t>11.4.</t>
  </si>
  <si>
    <t>11.4.0.0.1.</t>
  </si>
  <si>
    <t>11.4.0.0.2.</t>
  </si>
  <si>
    <t>11.5.</t>
  </si>
  <si>
    <t>11.5.0.0.1.</t>
  </si>
  <si>
    <t>11.5.0.0.2.</t>
  </si>
  <si>
    <t>11.5.0.0.3.</t>
  </si>
  <si>
    <t>11.5.0.0.4.</t>
  </si>
  <si>
    <t>11.6.</t>
  </si>
  <si>
    <t>11.6.0.0.1.</t>
  </si>
  <si>
    <t>11.6.0.0.2.</t>
  </si>
  <si>
    <t>11.6.0.0.3.</t>
  </si>
  <si>
    <t>DEMARCAÇÃO DE QUADRA/VAGAS COM TINTA POLIESPORTIVA</t>
  </si>
  <si>
    <t>11.6.0.0.4.</t>
  </si>
  <si>
    <t>11.7.</t>
  </si>
  <si>
    <t>11.7.0.0.1.</t>
  </si>
  <si>
    <t>LASTRO DE BRITA PARA PISO - (OBRAS CIVIS)</t>
  </si>
  <si>
    <t>11.7.0.0.2.</t>
  </si>
  <si>
    <t>PISO LAMINADO COM CONCRETO USINADO 20MPA E=7 CM</t>
  </si>
  <si>
    <t>11.8.</t>
  </si>
  <si>
    <t>11.8.0.0.1.</t>
  </si>
  <si>
    <t>COMP 002_SEE</t>
  </si>
  <si>
    <t>1ª ETAPA - RAMPA DESCOBERTA</t>
  </si>
  <si>
    <t>12.1.</t>
  </si>
  <si>
    <t>12.1.0.0.1.</t>
  </si>
  <si>
    <t>DEMOLIÇÃO MANUAL EM CONCRETO SIMPLES COM TRANSPORTE ATÉ CAÇAMBA E CARGA</t>
  </si>
  <si>
    <t>12.2.</t>
  </si>
  <si>
    <t>12.2.0.0.1.</t>
  </si>
  <si>
    <t>12.3.</t>
  </si>
  <si>
    <t>12.3.0.0.1.</t>
  </si>
  <si>
    <t>12.3.0.0.2.</t>
  </si>
  <si>
    <t>12.4.</t>
  </si>
  <si>
    <t>12.4.0.0.1.</t>
  </si>
  <si>
    <t>12.5.</t>
  </si>
  <si>
    <t>12.5.0.0.1.</t>
  </si>
  <si>
    <t>12.6.</t>
  </si>
  <si>
    <t>12.6.0.0.1.</t>
  </si>
  <si>
    <t>12.6.0.0.2.</t>
  </si>
  <si>
    <t>12.7.</t>
  </si>
  <si>
    <t>12.7.0.0.1.</t>
  </si>
  <si>
    <t>COMP 084_SEE</t>
  </si>
  <si>
    <t>GUARDA-CORPO COM CORRIMÃO - INCLUSO PINTURA - PADRÃO SEDUC (GOINFRA)</t>
  </si>
  <si>
    <t>12.7.0.0.2.</t>
  </si>
  <si>
    <t>COMP 085_SEE</t>
  </si>
  <si>
    <t>GUARDA-CORPO - INCLUSO PINTURA - PADRÃO SEDUC (GOINFRA)</t>
  </si>
  <si>
    <t>1ª ETAPA - REFORMA QUADRA COBERTA</t>
  </si>
  <si>
    <t>13.1.</t>
  </si>
  <si>
    <t>13.1.0.0.1.</t>
  </si>
  <si>
    <t>13.2.</t>
  </si>
  <si>
    <t>13.2.0.0.1.</t>
  </si>
  <si>
    <t>13.3.</t>
  </si>
  <si>
    <t>13.3.0.0.1.</t>
  </si>
  <si>
    <t>13.3.0.0.2.</t>
  </si>
  <si>
    <t>13.4.</t>
  </si>
  <si>
    <t>13.4.0.0.1.</t>
  </si>
  <si>
    <t>13.4.0.0.2.</t>
  </si>
  <si>
    <t>13.5.</t>
  </si>
  <si>
    <t>13.5.0.0.1.</t>
  </si>
  <si>
    <t>13.6.</t>
  </si>
  <si>
    <t>13.6.0.0.1.</t>
  </si>
  <si>
    <t>13.6.0.0.2.</t>
  </si>
  <si>
    <t>LIXAMENTO MANUAL EM SUPERFÍCIES METÁLICAS EM OBRA. AF_01/2020</t>
  </si>
  <si>
    <t>13.6.0.0.3.</t>
  </si>
  <si>
    <t>13.6.0.0.4.</t>
  </si>
  <si>
    <t>PINTURA DE DEMARCAÇÃO DE QUADRA POLIESPORTIVA COM TINTA EPÓXI, E = 5 CM, APLICAÇÃO MANUAL. AF_05/2021</t>
  </si>
  <si>
    <t>13.6.0.0.5.</t>
  </si>
  <si>
    <t>REMOCAO DE PINTURA ANTIGA A LATEX</t>
  </si>
  <si>
    <t>13.6.0.0.6.</t>
  </si>
  <si>
    <t>PINTURA DE PISO COM TINTA EPÓXI, APLICAÇÃO MANUAL, 2 DEMÃOS, INCLUSO PRIMER EPÓXI. AF_05/2021</t>
  </si>
  <si>
    <t>13.6.0.0.7.</t>
  </si>
  <si>
    <t>13.6.0.0.8.</t>
  </si>
  <si>
    <t>13.6.0.0.9.</t>
  </si>
  <si>
    <t>PINTURA TEXTURIZADA C/SELADOR ACRILICO</t>
  </si>
  <si>
    <t>13.6.0.0.10.</t>
  </si>
  <si>
    <t>13.6.0.0.11.</t>
  </si>
  <si>
    <t>13.7.</t>
  </si>
  <si>
    <t>13.7.0.0.1.</t>
  </si>
  <si>
    <t>COMP 484_SEE</t>
  </si>
  <si>
    <t>REDE DE FUTSAL (COT)</t>
  </si>
  <si>
    <t>13.8.</t>
  </si>
  <si>
    <t>13.8.1.</t>
  </si>
  <si>
    <t>QDFL-7 - QUADRA</t>
  </si>
  <si>
    <t>13.8.1.0.1.</t>
  </si>
  <si>
    <t>13.8.1.0.2.</t>
  </si>
  <si>
    <t>13.8.1.0.3.</t>
  </si>
  <si>
    <t>CAIXA OCTOGONAL 3" X 3", PVC, INSTALADA EM LAJE - FORNECIMENTO E INSTALAÇÃO. AF_03/2023</t>
  </si>
  <si>
    <t>13.8.1.0.4.</t>
  </si>
  <si>
    <t>13.8.1.0.5.</t>
  </si>
  <si>
    <t>13.8.1.0.6.</t>
  </si>
  <si>
    <t>13.8.1.0.7.</t>
  </si>
  <si>
    <t>13.8.1.0.8.</t>
  </si>
  <si>
    <t>TOMADA HEXAGONAL DUPLA 2P + T - 10A - 250V</t>
  </si>
  <si>
    <t>13.8.1.0.9.</t>
  </si>
  <si>
    <t>INTERRUPTOR SIMPLES (3 SECOES)</t>
  </si>
  <si>
    <t>13.8.1.0.10.</t>
  </si>
  <si>
    <t>13.8.1.0.11.</t>
  </si>
  <si>
    <t>13.8.1.0.12.</t>
  </si>
  <si>
    <t>13.8.1.0.13.</t>
  </si>
  <si>
    <t>13.8.1.0.14.</t>
  </si>
  <si>
    <t>13.8.1.0.15.</t>
  </si>
  <si>
    <t>13.8.1.0.16.</t>
  </si>
  <si>
    <t>13.8.1.0.17.</t>
  </si>
  <si>
    <t>COMP 226_SEE</t>
  </si>
  <si>
    <t>REFLETOR DE LED PARA USO EXTERNO COM POTÊNCIA DE 100 W - FORMATO RETANGULAR, CORPO DE ALUMINIO E DIFUSOR DE VIDRO - FORNECIMENTO E INSTALAÇÃO (GOINFRA + ORSE)</t>
  </si>
  <si>
    <t>13.8.1.0.18.</t>
  </si>
  <si>
    <t>COMP 725_SEE</t>
  </si>
  <si>
    <t>GAIOLA DE PROTEÇÃO (35X35X15)CM PARA REFLETORES DE LED C/ INSTALAÇÃO (GOINFRA+SINAPI)</t>
  </si>
  <si>
    <t>13.8.1.0.19.</t>
  </si>
  <si>
    <t>13.8.1.0.20.</t>
  </si>
  <si>
    <t>13.8.1.0.21.</t>
  </si>
  <si>
    <t>13.8.1.0.22.</t>
  </si>
  <si>
    <t>13.8.1.0.23.</t>
  </si>
  <si>
    <t>13.8.1.0.24.</t>
  </si>
  <si>
    <t>1ª ETAPA - MOVIMENTAÇÃO DE TERRA GERAL DA 1ª ETAPA DA OBRA</t>
  </si>
  <si>
    <t>14.1.</t>
  </si>
  <si>
    <t>14.1.1.</t>
  </si>
  <si>
    <t>BOTA FORA</t>
  </si>
  <si>
    <t>14.1.1.0.1.</t>
  </si>
  <si>
    <t>ESCAVACAO MECANICA</t>
  </si>
  <si>
    <t>14.1.1.0.2.</t>
  </si>
  <si>
    <t>CARGA MECANIZADA</t>
  </si>
  <si>
    <t>14.1.1.0.3.</t>
  </si>
  <si>
    <t>TRANSPORTE DE MATERIAL ESCAVADO M3.KM</t>
  </si>
  <si>
    <t>M3KM</t>
  </si>
  <si>
    <t>14.1.2.</t>
  </si>
  <si>
    <t>MOVIMENTAÇÃO DE TERRA</t>
  </si>
  <si>
    <t>14.1.2.0.1.</t>
  </si>
  <si>
    <t>14.1.2.0.2.</t>
  </si>
  <si>
    <t>TRANSPORTE COM LÂMINA ATE 100 M - (OBRAS CIVIS)</t>
  </si>
  <si>
    <t>14.1.2.0.3.</t>
  </si>
  <si>
    <t>14.1.2.0.4.</t>
  </si>
  <si>
    <t>14.1.2.0.5.</t>
  </si>
  <si>
    <t>COMPACTAÇÃO MECÂNICA COM CONTROLE DA UMIDADE (95% PN)</t>
  </si>
  <si>
    <t>14.2.</t>
  </si>
  <si>
    <t>14.2.0.0.1.</t>
  </si>
  <si>
    <t>14.3.</t>
  </si>
  <si>
    <t>14.3.0.0.1.</t>
  </si>
  <si>
    <t>1ª ETAPA - SUBESTAÇÃO 112,5 KVA</t>
  </si>
  <si>
    <t>15.1.</t>
  </si>
  <si>
    <t>15.1.0.0.1.</t>
  </si>
  <si>
    <t>15.1.0.0.2.</t>
  </si>
  <si>
    <t>15.2.</t>
  </si>
  <si>
    <t>15.2.0.0.1.</t>
  </si>
  <si>
    <t>COMP 272_SEE</t>
  </si>
  <si>
    <t>15.2.0.0.2.</t>
  </si>
  <si>
    <t>CAIXA DE PASSAGEM - ESCAVAÇÃO MANUAL / REATERRO/ APILOAMENTO DO FUNDO</t>
  </si>
  <si>
    <t>15.2.0.0.3.</t>
  </si>
  <si>
    <t>CAIXA DE INSPEÇÃO - ESCAVAÇÃO MANUAL / REATERRO/ APILOAMENTO DO FUNDO</t>
  </si>
  <si>
    <t>15.3.</t>
  </si>
  <si>
    <t>15.3.0.0.1.</t>
  </si>
  <si>
    <t>PORTÃO DE ABRIR 02 FOLHAS DE FERRO REDONDO PT-6 C/FERRAGENS</t>
  </si>
  <si>
    <t>15.4.</t>
  </si>
  <si>
    <t>15.4.0.0.1.</t>
  </si>
  <si>
    <t>15.4.0.0.2.</t>
  </si>
  <si>
    <t>15.4.0.0.3.</t>
  </si>
  <si>
    <t>MOLDURA TIPO "U" INVERTIDO EM ARGAMASSA COM 2CM DE ESPESSURA TIPO PINGADEIRA EM MURO/PLATIBANDA ( A PARTE VERTICAL DESCE 2,5CM)</t>
  </si>
  <si>
    <t>15.5.</t>
  </si>
  <si>
    <t>15.5.0.0.1.</t>
  </si>
  <si>
    <t>15.6.</t>
  </si>
  <si>
    <t>15.6.0.0.1.</t>
  </si>
  <si>
    <t>15.6.0.0.2.</t>
  </si>
  <si>
    <t>15.7.</t>
  </si>
  <si>
    <t>15.7.1.</t>
  </si>
  <si>
    <t>SUBESTAÇÃO 112,5 KVA</t>
  </si>
  <si>
    <t>15.7.1.0.1.</t>
  </si>
  <si>
    <t>ALÇA PRÉ-FORMADA DE DISTRIBUIÇÃO CA/CAA 4 AWG</t>
  </si>
  <si>
    <t>15.7.1.0.2.</t>
  </si>
  <si>
    <t>ISOLADOR DE ANCORAGEM POLIMÉRICO 15KV</t>
  </si>
  <si>
    <t>15.7.1.0.3.</t>
  </si>
  <si>
    <t>COMP 663_SEE</t>
  </si>
  <si>
    <t>GANCHO OLHAL (SINAPI + GOINFRA)</t>
  </si>
  <si>
    <t>15.7.1.0.4.</t>
  </si>
  <si>
    <t>COMP 114_SEE</t>
  </si>
  <si>
    <t>CRUZETA DE CONCRETO ARMADO  BECO TIPO L - 1.700 mm (GOINFRA + COT)</t>
  </si>
  <si>
    <t>15.7.1.0.5.</t>
  </si>
  <si>
    <t>PARA RAIOS DISTRIBUIDOR POLIMÉRICO ÓXIDO DE ZINCO S/CENTELHADOR C/ DESLIGAMENTO AUTOMÁTICO 15KV,10KA</t>
  </si>
  <si>
    <t>15.7.1.0.6.</t>
  </si>
  <si>
    <t>SUPORTE DE AÇO GALVANIZADO PARA FIXAÇÃO DO PÁRA-RAIO POLIMÉRICO</t>
  </si>
  <si>
    <t>15.7.1.0.7.</t>
  </si>
  <si>
    <t>COMP 047_SEE</t>
  </si>
  <si>
    <t>CAPUZ DE PROTEÇÃO PARA BUCHA DE TRANSFORMADOR (GOINFRA + COT)</t>
  </si>
  <si>
    <t>15.7.1.0.8.</t>
  </si>
  <si>
    <t>COMP 046_SEE</t>
  </si>
  <si>
    <t>CAPUZ PARA PROTEÇÃO DOS PARA RAIOS (GOINFRA + COT)</t>
  </si>
  <si>
    <t>15.7.1.0.9.</t>
  </si>
  <si>
    <t>TRANSFORMADOR DE DISTRIBUIÇÃO, 112,5 KVA, TRIFÁSICO, 60 HZ, CLASSE 15 KV, IMERSO EM ÓLEO MINERAL, INSTALAÇÃO EM POSTE (NÃO INCLUSO SUPORTE) - FORNECIMENTO E INSTALAÇÃO. AF_12/2020</t>
  </si>
  <si>
    <t>15.7.1.0.10.</t>
  </si>
  <si>
    <t>CABO EPR/XLPE (90°C) 1 KV - 70 MM2</t>
  </si>
  <si>
    <t>15.7.1.0.11.</t>
  </si>
  <si>
    <t>CABO EPR/XLPE (90°C) 1 KV - 35 MM2</t>
  </si>
  <si>
    <t>15.7.1.0.12.</t>
  </si>
  <si>
    <t>DISJUNTOR TRIPOLAR DE 150 A 175-A</t>
  </si>
  <si>
    <t>15.7.1.0.13.</t>
  </si>
  <si>
    <t>SUPORTE PARA TRANSFORMADOR EM POSTE DE CONCRETO DUPLO T - FORNECIMENTO E INSTALAÇÃO. AF_12/2020</t>
  </si>
  <si>
    <t>15.7.1.0.14.</t>
  </si>
  <si>
    <t>COMP 081_SEE</t>
  </si>
  <si>
    <t>FITA EM AÇO INOX PARA CINTAR POSTE 19MM COM FECHO (GOINFRA + SINAPI + ORSE)</t>
  </si>
  <si>
    <t>15.7.1.0.15.</t>
  </si>
  <si>
    <t>CABECOTE DE LIGA DE ALUMINIO DIAM. 2.1/2"</t>
  </si>
  <si>
    <t>15.7.1.0.16.</t>
  </si>
  <si>
    <t>ELETRODUTO EM AÇO GALVANIZADO A FOGO DIÂMETRO 2 1/2" - PESADO</t>
  </si>
  <si>
    <t>15.7.1.0.17.</t>
  </si>
  <si>
    <t>CORDOALHA DE COBRE NU 50 MM², ENTERRADA, SEM ISOLADOR - FORNECIMENTO E INSTALAÇÃO. AF_12/2017</t>
  </si>
  <si>
    <t>15.7.1.0.18.</t>
  </si>
  <si>
    <t>ARAME GALVANIZADO 12 BWG</t>
  </si>
  <si>
    <t>15.7.1.0.19.</t>
  </si>
  <si>
    <t>COMP 117_SEE</t>
  </si>
  <si>
    <t>POSTE TIPO DUPLO T 11/600 (m/daN) SEM FUNDAÇÃO (COT)</t>
  </si>
  <si>
    <t>15.7.1.0.20.</t>
  </si>
  <si>
    <t>POSTE - FUNDAÇÃO EM CONCRETO SIMPLES DA BASE DOS POSTES 11/600 PARA TRAFO ( DIAM. 1000MM)</t>
  </si>
  <si>
    <t>15.7.1.0.21.</t>
  </si>
  <si>
    <t>POSTE/TRAFO - CAMINHÃO MUNCK 12 TON. (MÍNIMO 4H/DIA)</t>
  </si>
  <si>
    <t>15.7.1.0.22.</t>
  </si>
  <si>
    <t>COMP 309_SEE</t>
  </si>
  <si>
    <t>PLACA DE ADVERTÊNCIA - 'PERIGO - ALTA TENSÃO' (GOINFRA + SINAPI + COT)</t>
  </si>
  <si>
    <t>15.7.1.0.23.</t>
  </si>
  <si>
    <t>CAIXA PARA QUADRO DE COMANDO METÁLICA DE SOBREPOR 80X60X25 CM</t>
  </si>
  <si>
    <t>15.7.1.0.24.</t>
  </si>
  <si>
    <t>15.7.1.0.25.</t>
  </si>
  <si>
    <t>15.7.1.0.26.</t>
  </si>
  <si>
    <t>ARMACAO SECUNDARIA PESADA 1 ELEMENTO</t>
  </si>
  <si>
    <t>15.7.1.0.27.</t>
  </si>
  <si>
    <t>ISOLADOR, TIPO ROLDANA, PARA BAIXA TENSÃO - FORNECIMENTO E INSTALAÇÃO. AF_07/2020</t>
  </si>
  <si>
    <t>15.7.1.0.28.</t>
  </si>
  <si>
    <t>HASTE REV.COBRE(COPPERWELD)  5/8" X 3,00 M C/CONECTOR</t>
  </si>
  <si>
    <t>15.7.1.0.29.</t>
  </si>
  <si>
    <t>ATERRAMENTO - SOLDA EXOTÉRMICA - CARTUCHO 90 G</t>
  </si>
  <si>
    <t>15.7.1.0.30.</t>
  </si>
  <si>
    <t>COMP 501_SEE</t>
  </si>
  <si>
    <t>CONECTOR CUNHA COM ESTRIBO PARA CABO 50MM2 (GOINFRA + COT)</t>
  </si>
  <si>
    <t>15.7.1.0.31.</t>
  </si>
  <si>
    <t>CAIXA DE INSPEÇÃO PARA ATERRAMENTO, CIRCULAR, EM POLIETILENO, DIÂMETRO INTERNO = 0,3 M. AF_12/2020</t>
  </si>
  <si>
    <t>15.7.1.0.32.</t>
  </si>
  <si>
    <t>COMP 567_SEE</t>
  </si>
  <si>
    <t>TAMPA DE FERRO FUNDIDO 300MM PARA CAIXA DE INSPEÇÃO DE ATERRAMENTO (GOINFRA + SINAPI)</t>
  </si>
  <si>
    <t>15.7.1.0.33.</t>
  </si>
  <si>
    <t>CAIXA DE PASSAGEM 60X60X80CM (MEDIDAS INTERNAS) FUNDO DE BRITA SEM TAMPA</t>
  </si>
  <si>
    <t>15.7.1.0.34.</t>
  </si>
  <si>
    <t>TAMPA EM CONCRETO ARMADO 25 MPA E=5CM PARA A CAIXA DE PASSAGEM 60X60CM</t>
  </si>
  <si>
    <t>15.7.1.0.35.</t>
  </si>
  <si>
    <t>FITA DE AUTO FUSAO, ROLO E 10,00 MM</t>
  </si>
  <si>
    <t>15.7.1.0.36.</t>
  </si>
  <si>
    <t>COMP 198_SEE</t>
  </si>
  <si>
    <t>CINTA PARA POSTE 240 MM - FORNECIMENTO E INSTALAÇÃO (GOINFRA + ORSE)</t>
  </si>
  <si>
    <t>15.7.1.0.37.</t>
  </si>
  <si>
    <t>COMP 137_SEE</t>
  </si>
  <si>
    <t>CINTA PARA POSTE 330 MM (GOINFRA + ORSE)</t>
  </si>
  <si>
    <t>15.7.1.0.38.</t>
  </si>
  <si>
    <t>COMP 049_SEE</t>
  </si>
  <si>
    <t>PORCA SEXTAVADA 3/8" (GOINFRA + SINAPI)</t>
  </si>
  <si>
    <t>15.7.1.0.39.</t>
  </si>
  <si>
    <t>PARAFUSO SEXTAVADO D = 3/8" X 3/4"</t>
  </si>
  <si>
    <t>15.7.1.0.40.</t>
  </si>
  <si>
    <t>COMP 719_SEE</t>
  </si>
  <si>
    <t>CHAPA DE ACRÍLICO PARA QUADRO DE DISTRIBUIÇÃO - FORNECIMENTO E INSTALAÇÃO (GOINFRA + ORSE)</t>
  </si>
  <si>
    <t>15.7.1.0.41.</t>
  </si>
  <si>
    <t>ISOLADOR EPOXI 25X30 (BUJAO)</t>
  </si>
  <si>
    <t>15.7.1.0.42.</t>
  </si>
  <si>
    <t>ISOLADOR EPOXI 40X30 (BUJAO)</t>
  </si>
  <si>
    <t>15.7.1.0.43.</t>
  </si>
  <si>
    <t>BARRA DE COBRE 1.1/4" X 3/16" (1,3040 KG/M)</t>
  </si>
  <si>
    <t>15.7.1.0.44.</t>
  </si>
  <si>
    <t>TRILHO OU SUPORTE PARA BORNE TERMINAL</t>
  </si>
  <si>
    <t>15.7.1.0.45.</t>
  </si>
  <si>
    <t>COMP 718_SEE</t>
  </si>
  <si>
    <t>CANALETA PLÁSTICA 50X80 MM - FORNECIMENTO E INSTALAÇÃO (GOINFRA +ORSE)</t>
  </si>
  <si>
    <t>15.7.2.</t>
  </si>
  <si>
    <t>QDG PARA SUBESTAÇÃO DE 112,5 KVA</t>
  </si>
  <si>
    <t>15.7.2.0.1.</t>
  </si>
  <si>
    <t>CAIXA METÁLICA PARA PROTEÇÃO GERAL 820X750X266MM DE 250A A 350A</t>
  </si>
  <si>
    <t>15.7.2.0.2.</t>
  </si>
  <si>
    <t>15.7.2.0.3.</t>
  </si>
  <si>
    <t>BARRA DE COBRE 3/4" X 3/16" (0,7823 KG/M)</t>
  </si>
  <si>
    <t>15.7.2.0.4.</t>
  </si>
  <si>
    <t>15.7.2.0.5.</t>
  </si>
  <si>
    <t>15.7.2.0.6.</t>
  </si>
  <si>
    <t>TERMINAL DE PRESSAO 70 MMM2</t>
  </si>
  <si>
    <t>15.7.2.0.7.</t>
  </si>
  <si>
    <t>15.7.2.0.8.</t>
  </si>
  <si>
    <t>15.7.2.0.9.</t>
  </si>
  <si>
    <t>15.7.2.0.10.</t>
  </si>
  <si>
    <t>DISJUNTOR BIPOLAR TIPO DIN, CORRENTE NOMINAL DE 16A - FORNECIMENTO E INSTALAÇÃO. AF_10/2020</t>
  </si>
  <si>
    <t>15.7.2.0.11.</t>
  </si>
  <si>
    <t>DISPOSITIVO DE PROTEÇÃO CONTRA SURTOS (D.P.S.) 275V DE 90KA</t>
  </si>
  <si>
    <t>15.7.2.0.12.</t>
  </si>
  <si>
    <t>15.7.3.</t>
  </si>
  <si>
    <t>QD PARA SUBESTAÇÃO DE 112,5 KVA</t>
  </si>
  <si>
    <t>15.7.3.0.1.</t>
  </si>
  <si>
    <t>15.7.3.0.2.</t>
  </si>
  <si>
    <t>15.7.3.0.3.</t>
  </si>
  <si>
    <t>15.7.3.0.4.</t>
  </si>
  <si>
    <t>15.7.3.0.5.</t>
  </si>
  <si>
    <t>15.7.3.0.6.</t>
  </si>
  <si>
    <t>TERMINAL DE PRESSAO 150 MM2</t>
  </si>
  <si>
    <t>15.7.3.0.7.</t>
  </si>
  <si>
    <t>15.7.3.0.8.</t>
  </si>
  <si>
    <t>15.7.3.0.9.</t>
  </si>
  <si>
    <t>15.7.3.0.10.</t>
  </si>
  <si>
    <t>15.7.3.0.11.</t>
  </si>
  <si>
    <t>1ª ETAPA - CANALETA COM GRELA</t>
  </si>
  <si>
    <t>16.1.</t>
  </si>
  <si>
    <t>16.1.0.0.1.</t>
  </si>
  <si>
    <t>CANALETA CONCRETO DESEMPENADO 5 CM PADRÃO GOINFRA (MEIA CANA)</t>
  </si>
  <si>
    <t>16.2.</t>
  </si>
  <si>
    <t>16.2.0.0.1.</t>
  </si>
  <si>
    <t>16.3.</t>
  </si>
  <si>
    <t>16.3.0.0.1.</t>
  </si>
  <si>
    <t>2ª ETAPA - DEMOLIÇÃO BLOCO 01 E PASSARELA 01</t>
  </si>
  <si>
    <t>17.1.</t>
  </si>
  <si>
    <t>17.1.0.0.1.</t>
  </si>
  <si>
    <t>17.1.0.0.2.</t>
  </si>
  <si>
    <t>DEMOLICAO MANUAL COBERTURA TELHA FIBROCIMENTO/FIBRA DE VIDRO/SIMILARES C/ TRANSP. ATÉ CB. E CARGA</t>
  </si>
  <si>
    <t>17.1.0.0.3.</t>
  </si>
  <si>
    <t>DEMOLIÇÃO MANUAL EM MURO/PAREDE PLACA PRÉ-MOLDADA COM TRANSPORTE ATÉ CAÇAMBA E CARGA</t>
  </si>
  <si>
    <t>17.1.0.0.4.</t>
  </si>
  <si>
    <t>17.1.0.0.5.</t>
  </si>
  <si>
    <t>REMOÇÃO MANUAL DE JANELA OU PORTAL COM TRANSPORTE ATÉ CAÇAMBA E CARGA</t>
  </si>
  <si>
    <t>17.1.0.0.6.</t>
  </si>
  <si>
    <t>17.1.0.0.7.</t>
  </si>
  <si>
    <t>DEMOLIÇÃO DE PILARES E VIGAS EM CONCRETO ARMADO, DE FORMA MECANIZADA COM MARTELETE, SEM REAPROVEITAMENTO. AF_12/2017</t>
  </si>
  <si>
    <t>17.1.0.0.8.</t>
  </si>
  <si>
    <t>17.2.</t>
  </si>
  <si>
    <t>17.2.0.0.1.</t>
  </si>
  <si>
    <t>2ª ETAPA - DEMOLIÇÃO BLOCO 02 E PASSARELA 02</t>
  </si>
  <si>
    <t>18.1.</t>
  </si>
  <si>
    <t>18.1.0.0.1.</t>
  </si>
  <si>
    <t>18.1.0.0.2.</t>
  </si>
  <si>
    <t>18.1.0.0.3.</t>
  </si>
  <si>
    <t>18.1.0.0.4.</t>
  </si>
  <si>
    <t>18.1.0.0.5.</t>
  </si>
  <si>
    <t>18.1.0.0.6.</t>
  </si>
  <si>
    <t>18.1.0.0.7.</t>
  </si>
  <si>
    <t>18.1.0.0.8.</t>
  </si>
  <si>
    <t>18.2.</t>
  </si>
  <si>
    <t>18.2.0.0.1.</t>
  </si>
  <si>
    <t>2ª ETAPA - DEMOLIÇÃO BLOCO 04 E PASSARELA 04</t>
  </si>
  <si>
    <t>19.1.</t>
  </si>
  <si>
    <t>19.1.0.0.1.</t>
  </si>
  <si>
    <t>19.1.0.0.2.</t>
  </si>
  <si>
    <t>19.1.0.0.3.</t>
  </si>
  <si>
    <t>19.1.0.0.4.</t>
  </si>
  <si>
    <t>19.1.0.0.5.</t>
  </si>
  <si>
    <t>19.1.0.0.6.</t>
  </si>
  <si>
    <t>REMOÇÃO MANUAL DE BACIA SANITÁRIA COM TRANSPORTE ATÉ CAÇAMBA E CARGA</t>
  </si>
  <si>
    <t>19.1.0.0.7.</t>
  </si>
  <si>
    <t>DEMOLIÇÃO MANUAL DE BANCADA COM TRANSPORTE ATÉ CAÇAMBA E CARGA</t>
  </si>
  <si>
    <t>19.1.0.0.8.</t>
  </si>
  <si>
    <t>COMP 073_SEE</t>
  </si>
  <si>
    <t>DEMOLIÇÃO DAS INSTALAÇÕES HIDROSANITÁRIAS E AFINS C/ TRANSP. ATÉ CB. E CARGA (GOINFRA)</t>
  </si>
  <si>
    <t>19.1.0.0.9.</t>
  </si>
  <si>
    <t>19.1.0.0.10.</t>
  </si>
  <si>
    <t>REMOÇÃO MANUAL DE MICTÓRIO COM TRANSPORTE ATÉ CAÇAMBA E CARGA</t>
  </si>
  <si>
    <t>19.1.0.0.11.</t>
  </si>
  <si>
    <t>19.1.0.0.12.</t>
  </si>
  <si>
    <t>19.2.</t>
  </si>
  <si>
    <t>19.2.0.0.1.</t>
  </si>
  <si>
    <t>2ª ETAPA - DEMOLIR ITENS DIVERSOS</t>
  </si>
  <si>
    <t>20.1.</t>
  </si>
  <si>
    <t>20.1.0.0.1.</t>
  </si>
  <si>
    <t>SERVENTE COM ENCARGOS COMPLEMENTARES</t>
  </si>
  <si>
    <t>20.1.0.0.2.</t>
  </si>
  <si>
    <t>20.1.0.0.3.</t>
  </si>
  <si>
    <t>20.2.</t>
  </si>
  <si>
    <t>20.2.0.0.1.</t>
  </si>
  <si>
    <t>2ª ETAPA - BLOCO REFEITÓRIO COM COZINHA MOD-2</t>
  </si>
  <si>
    <t>21.1.</t>
  </si>
  <si>
    <t>21.1.0.0.1.</t>
  </si>
  <si>
    <t>21.2.</t>
  </si>
  <si>
    <t>21.2.0.0.1.</t>
  </si>
  <si>
    <t>21.3.</t>
  </si>
  <si>
    <t>21.3.1.</t>
  </si>
  <si>
    <t>21.3.1.0.1.</t>
  </si>
  <si>
    <t>21.3.1.0.2.</t>
  </si>
  <si>
    <t>21.3.2.</t>
  </si>
  <si>
    <t>21.3.2.0.1.</t>
  </si>
  <si>
    <t>21.3.2.0.2.</t>
  </si>
  <si>
    <t>21.4.</t>
  </si>
  <si>
    <t>21.4.1.</t>
  </si>
  <si>
    <t>21.4.1.0.1.</t>
  </si>
  <si>
    <t>21.4.1.0.2.</t>
  </si>
  <si>
    <t>21.4.1.0.3.</t>
  </si>
  <si>
    <t>21.4.2.</t>
  </si>
  <si>
    <t>21.4.2.0.1.</t>
  </si>
  <si>
    <t>21.4.2.0.2.</t>
  </si>
  <si>
    <t>21.4.2.0.3.</t>
  </si>
  <si>
    <t>21.4.2.0.4.</t>
  </si>
  <si>
    <t>21.4.2.0.5.</t>
  </si>
  <si>
    <t>21.4.2.0.6.</t>
  </si>
  <si>
    <t>21.4.2.0.7.</t>
  </si>
  <si>
    <t>21.4.2.0.8.</t>
  </si>
  <si>
    <t>ACO CA-50A - 10,0 MM (3/8") - (OBRAS CIVIS)</t>
  </si>
  <si>
    <t>21.4.3.</t>
  </si>
  <si>
    <t>21.4.3.0.1.</t>
  </si>
  <si>
    <t>21.5.</t>
  </si>
  <si>
    <t>21.5.1.</t>
  </si>
  <si>
    <t>21.5.1.0.1.</t>
  </si>
  <si>
    <t>21.5.1.0.2.</t>
  </si>
  <si>
    <t>21.5.1.0.3.</t>
  </si>
  <si>
    <t>21.5.1.0.4.</t>
  </si>
  <si>
    <t>21.5.1.0.5.</t>
  </si>
  <si>
    <t>21.5.1.0.6.</t>
  </si>
  <si>
    <t>21.5.1.0.7.</t>
  </si>
  <si>
    <t>21.5.1.0.8.</t>
  </si>
  <si>
    <t>21.5.1.0.9.</t>
  </si>
  <si>
    <t>21.5.1.0.10.</t>
  </si>
  <si>
    <t>21.5.1.0.11.</t>
  </si>
  <si>
    <t>21.5.2.</t>
  </si>
  <si>
    <t>21.5.2.0.1.</t>
  </si>
  <si>
    <t>21.5.2.0.2.</t>
  </si>
  <si>
    <t>21.5.2.0.3.</t>
  </si>
  <si>
    <t>21.5.2.0.4.</t>
  </si>
  <si>
    <t>21.5.2.0.5.</t>
  </si>
  <si>
    <t>21.5.3.</t>
  </si>
  <si>
    <t>21.5.3.0.1.</t>
  </si>
  <si>
    <t>21.5.3.0.2.</t>
  </si>
  <si>
    <t>21.5.3.0.3.</t>
  </si>
  <si>
    <t>21.5.3.0.4.</t>
  </si>
  <si>
    <t>21.5.3.0.5.</t>
  </si>
  <si>
    <t>21.5.3.0.6.</t>
  </si>
  <si>
    <t>21.5.3.0.7.</t>
  </si>
  <si>
    <t>21.5.4.</t>
  </si>
  <si>
    <t>21.5.4.0.1.</t>
  </si>
  <si>
    <t>COMP 500_SEE</t>
  </si>
  <si>
    <t>LAJE PRÉ-FABRICADA TRELIÇADA PARA COBERTURA, H=12CM, ENCHIMENTO EM EPS, INCLUSIVE ESCORAMENTO EM MADEIRA ROLIÇA E CAPEAMENTO COM CONCRETO USINADO 25 MPA - FORNECIMENTO E INSTALAÇÃO. (GOINFRA + ORSE)</t>
  </si>
  <si>
    <t>21.5.4.0.2.</t>
  </si>
  <si>
    <t>21.5.5.</t>
  </si>
  <si>
    <t>21.5.5.0.1.</t>
  </si>
  <si>
    <t>21.5.6.</t>
  </si>
  <si>
    <t>21.5.6.0.1.</t>
  </si>
  <si>
    <t>21.6.</t>
  </si>
  <si>
    <t>21.6.0.0.1.</t>
  </si>
  <si>
    <t>21.6.0.0.2.</t>
  </si>
  <si>
    <t>21.6.0.0.3.</t>
  </si>
  <si>
    <t>CABO FLEXÍVEL, PVC (70° C), 450/750 V, 6 MM2</t>
  </si>
  <si>
    <t>21.6.0.0.4.</t>
  </si>
  <si>
    <t>21.6.0.0.5.</t>
  </si>
  <si>
    <t>21.6.0.0.6.</t>
  </si>
  <si>
    <t>21.6.0.0.7.</t>
  </si>
  <si>
    <t>21.6.0.0.8.</t>
  </si>
  <si>
    <t>21.6.0.0.9.</t>
  </si>
  <si>
    <t>21.6.0.0.10.</t>
  </si>
  <si>
    <t>21.6.0.0.11.</t>
  </si>
  <si>
    <t>CONECTOR TRIPOLAR EM PORCELANA PARA FIOS DE ATÉ 10MM2 (BORNES) 50A-250V (CHUVEIRO)</t>
  </si>
  <si>
    <t>21.6.0.0.12.</t>
  </si>
  <si>
    <t>CURVA DE 90 GRAUS AÇO GALVANIZADO DIAM.3/4"</t>
  </si>
  <si>
    <t>21.6.0.0.13.</t>
  </si>
  <si>
    <t>21.6.0.0.14.</t>
  </si>
  <si>
    <t>DISJUNTOR MONOPOLAR TIPO DIN, CORRENTE NOMINAL DE 40A - FORNECIMENTO E INSTALAÇÃO. AF_10/2020</t>
  </si>
  <si>
    <t>21.6.0.0.15.</t>
  </si>
  <si>
    <t>DISJUNTOR TRIPOLAR TIPO DIN, CORRENTE NOMINAL DE 50A - FORNECIMENTO E INSTALAÇÃO. AF_10/2020</t>
  </si>
  <si>
    <t>21.6.0.0.16.</t>
  </si>
  <si>
    <t>21.6.0.0.17.</t>
  </si>
  <si>
    <t>21.6.0.0.18.</t>
  </si>
  <si>
    <t>21.6.0.0.19.</t>
  </si>
  <si>
    <t>INTERRUPTOR DIFERENCIAL RESIDUAL (D.R.) BIPOLAR DE 40A-30mA</t>
  </si>
  <si>
    <t>21.6.0.0.20.</t>
  </si>
  <si>
    <t>21.6.0.0.21.</t>
  </si>
  <si>
    <t>21.6.0.0.22.</t>
  </si>
  <si>
    <t>21.6.0.0.23.</t>
  </si>
  <si>
    <t>COMP 119_SEE</t>
  </si>
  <si>
    <t>LUMINÁRIA HERMÉTICA/BLINDADA 2X18/20W COM 2 LÂMPADAS DE LED (GOINFRA + SINAPI)</t>
  </si>
  <si>
    <t>PÇ</t>
  </si>
  <si>
    <t>21.6.0.0.24.</t>
  </si>
  <si>
    <t>LUMINÁRIA PLAFON LED QUADRADA DE SOBREPOR, 18W, 20X20 CM (MEDIDAS APROXIMADAS)</t>
  </si>
  <si>
    <t>21.6.0.0.25.</t>
  </si>
  <si>
    <t>21.6.0.0.26.</t>
  </si>
  <si>
    <t>QUADRO DE DISTRIBUIÇÃO DE EMBUTIR EM PVC CB 24E - 80A</t>
  </si>
  <si>
    <t>21.6.0.0.27.</t>
  </si>
  <si>
    <t>21.6.0.0.28.</t>
  </si>
  <si>
    <t>TAMPA CEGA PLÁSTICA 4"X2" COM FURO CENTRAL (PARA TV/SOM...)</t>
  </si>
  <si>
    <t>21.6.0.0.29.</t>
  </si>
  <si>
    <t>21.6.0.0.30.</t>
  </si>
  <si>
    <t>21.6.0.0.31.</t>
  </si>
  <si>
    <t>21.6.0.0.32.</t>
  </si>
  <si>
    <t>21.7.</t>
  </si>
  <si>
    <t>21.7.1.</t>
  </si>
  <si>
    <t>21.7.1.1.</t>
  </si>
  <si>
    <t>21.7.1.1.1.</t>
  </si>
  <si>
    <t>21.7.1.1.2.</t>
  </si>
  <si>
    <t>21.7.1.1.3.</t>
  </si>
  <si>
    <t>REGISTRO DE PRESSAO C/CANOPLA CROMADA DIAM.3/4"</t>
  </si>
  <si>
    <t>21.7.1.2.</t>
  </si>
  <si>
    <t>21.7.1.2.1.</t>
  </si>
  <si>
    <t>21.7.1.2.2.</t>
  </si>
  <si>
    <t>LAVATÓRIO MÉDIO COM COLUNA</t>
  </si>
  <si>
    <t>21.7.1.2.3.</t>
  </si>
  <si>
    <t>21.7.1.2.4.</t>
  </si>
  <si>
    <t>21.7.1.2.5.</t>
  </si>
  <si>
    <t>LIGAÇÃO FLEXÍVEL METÁLICA DIAM.1/2"(ENGATE)</t>
  </si>
  <si>
    <t>21.7.1.2.6.</t>
  </si>
  <si>
    <t>21.7.1.2.7.</t>
  </si>
  <si>
    <t>21.7.1.3.</t>
  </si>
  <si>
    <t>PIAS E ACESSÓRIOS</t>
  </si>
  <si>
    <t>21.7.1.3.1.</t>
  </si>
  <si>
    <t>CUBA INOX 56X34X17CM E=0,6MM-AÇO 304 (CUBA Nº2)</t>
  </si>
  <si>
    <t>21.7.1.3.2.</t>
  </si>
  <si>
    <t>TANQUE (PANELAO) INOX 60 X 70 X 40 CM CH.18</t>
  </si>
  <si>
    <t>21.7.1.3.3.</t>
  </si>
  <si>
    <t>SIFAO PARA PIA 1.1/2" X 2" METAL</t>
  </si>
  <si>
    <t>21.7.1.3.4.</t>
  </si>
  <si>
    <t>VALVULA PARA PIA TIPO AMERICANA DIAMETRO 3.1/2" (METALICA)</t>
  </si>
  <si>
    <t>21.7.1.3.5.</t>
  </si>
  <si>
    <t>21.7.1.3.6.</t>
  </si>
  <si>
    <t>TORNEIRA DE MESA PARA PIA DIÂMETRO DE 1/2" - BICA MÓVEL</t>
  </si>
  <si>
    <t>21.7.1.4.</t>
  </si>
  <si>
    <t>TANQUES E ACESSÓRIOS</t>
  </si>
  <si>
    <t>21.7.1.4.1.</t>
  </si>
  <si>
    <t>TANQUE DE LOUÇA BRANCA SUSPENSO, 18L OU EQUIVALENTE, INCLUSO SIFÃO TIPO GARRAFA EM METAL CROMADO, VÁLVULA METÁLICA E TORNEIRA DE METAL CROMADO PADRÃO MÉDIO - FORNECIMENTO E INSTALAÇÃO. AF_01/2020</t>
  </si>
  <si>
    <t>21.7.1.5.</t>
  </si>
  <si>
    <t>21.7.1.5.1.</t>
  </si>
  <si>
    <t>21.7.1.5.2.</t>
  </si>
  <si>
    <t>21.7.1.5.3.</t>
  </si>
  <si>
    <t>21.7.1.5.4.</t>
  </si>
  <si>
    <t>21.7.1.5.5.</t>
  </si>
  <si>
    <t>21.7.1.5.6.</t>
  </si>
  <si>
    <t>21.7.1.5.7.</t>
  </si>
  <si>
    <t>21.7.1.5.8.</t>
  </si>
  <si>
    <t>PAPELEIRA DE PAREDE EM METAL CROMADO SEM TAMPA, INCLUSO FIXAÇÃO. AF_01/2020</t>
  </si>
  <si>
    <t>21.7.1.6.</t>
  </si>
  <si>
    <t>CHUVEIRO ELÉTRICO E ACESSÓRIOS</t>
  </si>
  <si>
    <t>21.7.1.6.1.</t>
  </si>
  <si>
    <t>CHUVEIRO ELÉTRICO EM PVC COM BRAÇO METÁLICO</t>
  </si>
  <si>
    <t>21.7.1.7.</t>
  </si>
  <si>
    <t>21.7.1.7.1.</t>
  </si>
  <si>
    <t>21.7.1.7.2.</t>
  </si>
  <si>
    <t>21.7.2.</t>
  </si>
  <si>
    <t>21.7.2.1.</t>
  </si>
  <si>
    <t>21.7.2.1.1.</t>
  </si>
  <si>
    <t>21.7.2.1.2.</t>
  </si>
  <si>
    <t>21.7.2.1.3.</t>
  </si>
  <si>
    <t>TUBO SOLDAVEL PVC MARROM DIAM. 60 MM</t>
  </si>
  <si>
    <t>21.7.2.2.</t>
  </si>
  <si>
    <t>21.7.2.2.1.</t>
  </si>
  <si>
    <t>BUCHA DE REDUCAO SOLDÁVEL CURTA 60 X 50 mm</t>
  </si>
  <si>
    <t>21.7.2.2.2.</t>
  </si>
  <si>
    <t>BUCHA DE REDUCAO SOLDAVEL LONGA 60 X 25 mm</t>
  </si>
  <si>
    <t>21.7.2.2.3.</t>
  </si>
  <si>
    <t>21.7.2.3.</t>
  </si>
  <si>
    <t>21.7.2.3.1.</t>
  </si>
  <si>
    <t>21.7.2.3.2.</t>
  </si>
  <si>
    <t>21.7.2.3.3.</t>
  </si>
  <si>
    <t>JOELHO 90 GRAUS SOLDAVEL DIAMETRO 60 mm</t>
  </si>
  <si>
    <t>21.7.2.3.4.</t>
  </si>
  <si>
    <t>JOELHO 90 GRAUS C/ROSCA E BUCHA LATAO DIAM. 3/4</t>
  </si>
  <si>
    <t>21.7.2.3.5.</t>
  </si>
  <si>
    <t>JOELHO DE REDUCAO 90 GRAUS SOLDÁVEL COM BUCHA LATAO 25X1/2"</t>
  </si>
  <si>
    <t>21.7.2.4.</t>
  </si>
  <si>
    <t>21.7.2.4.1.</t>
  </si>
  <si>
    <t>21.7.2.4.2.</t>
  </si>
  <si>
    <t>TE 90 GRAUS SOLDAVEL COM BUCHA DE LATAO NA BOLSA CENTRAL 25X25X3/4"</t>
  </si>
  <si>
    <t>21.7.2.4.3.</t>
  </si>
  <si>
    <t>21.7.2.4.4.</t>
  </si>
  <si>
    <t>TE, PVC, SOLDÁVEL, DN 25MM, INSTALADO EM PRUMADA DE ÁGUA - FORNECIMENTO E INSTALAÇÃO. AF_06/2022</t>
  </si>
  <si>
    <t>21.7.2.4.5.</t>
  </si>
  <si>
    <t>21.7.2.4.6.</t>
  </si>
  <si>
    <t>TE 90 GRAUS SOLDAVEL DIMETRO 60 MM</t>
  </si>
  <si>
    <t>21.7.2.5.</t>
  </si>
  <si>
    <t>21.7.2.5.1.</t>
  </si>
  <si>
    <t>21.7.2.5.2.</t>
  </si>
  <si>
    <t>21.7.2.6.</t>
  </si>
  <si>
    <t>21.7.2.6.1.</t>
  </si>
  <si>
    <t>21.7.2.6.2.</t>
  </si>
  <si>
    <t>21.7.3.</t>
  </si>
  <si>
    <t>21.7.3.1.</t>
  </si>
  <si>
    <t>21.7.3.1.1.</t>
  </si>
  <si>
    <t>21.7.3.1.2.</t>
  </si>
  <si>
    <t>JOELHO 90 GRAUS, PVC, SERIE NORMAL, ESGOTO PREDIAL, DN 50 MM, JUNTA ELÁSTICA, FORNECIDO E INSTALADO EM PRUMADA DE ESGOTO SANITÁRIO OU VENTILAÇÃO. AF_08/2022</t>
  </si>
  <si>
    <t>21.7.3.1.3.</t>
  </si>
  <si>
    <t>JOELHO 90 GRAUS C/ANEL 40 MM</t>
  </si>
  <si>
    <t>21.7.3.1.4.</t>
  </si>
  <si>
    <t>21.7.3.2.</t>
  </si>
  <si>
    <t>21.7.3.2.1.</t>
  </si>
  <si>
    <t>CURVA 45 GRAUS SOLDAVEL DIAMETRO 50 MM</t>
  </si>
  <si>
    <t>21.7.3.2.2.</t>
  </si>
  <si>
    <t>CURVA 45 GRAUS DIAMETRO 40 MM (ESGOTO)</t>
  </si>
  <si>
    <t>21.7.3.2.3.</t>
  </si>
  <si>
    <t>21.7.3.3.</t>
  </si>
  <si>
    <t>21.7.3.3.1.</t>
  </si>
  <si>
    <t>JUNCAO SIMPLES DIAMETRO 50 X 50 MM (ESGOTO)</t>
  </si>
  <si>
    <t>21.7.3.4.</t>
  </si>
  <si>
    <t>21.7.3.4.1.</t>
  </si>
  <si>
    <t>21.7.3.4.2.</t>
  </si>
  <si>
    <t>TE SANITARIO DIAMETRO 100 X 100 MM (ESGOTO)</t>
  </si>
  <si>
    <t>21.7.3.4.3.</t>
  </si>
  <si>
    <t>CAP DIAMETRO 100 MM ESGOTO PRIMARIO</t>
  </si>
  <si>
    <t>21.7.3.5.</t>
  </si>
  <si>
    <t>21.7.3.5.1.</t>
  </si>
  <si>
    <t>21.7.3.5.2.</t>
  </si>
  <si>
    <t>21.7.3.5.3.</t>
  </si>
  <si>
    <t>21.7.3.6.</t>
  </si>
  <si>
    <t>CAIXA SIFONADA</t>
  </si>
  <si>
    <t>21.7.3.6.1.</t>
  </si>
  <si>
    <t>21.7.3.6.2.</t>
  </si>
  <si>
    <t>GRELHA QUADRADA ACO INOX ROTATIVO DIAM.150 MM</t>
  </si>
  <si>
    <t>21.7.3.6.3.</t>
  </si>
  <si>
    <t>CORPO RALO SECO CILINDRICO 100 X 40</t>
  </si>
  <si>
    <t>21.7.3.6.4.</t>
  </si>
  <si>
    <t>GRELHA REDONDA ACO INOX ROTATIVA DIAM. 100 MM</t>
  </si>
  <si>
    <t>21.7.4.</t>
  </si>
  <si>
    <t>21.7.4.0.1.</t>
  </si>
  <si>
    <t>21.7.4.0.2.</t>
  </si>
  <si>
    <t>21.7.4.0.3.</t>
  </si>
  <si>
    <t>CAIXA DE GORDURA 600 L. CONCRETO PADRÃO GOINFRA IMPERMEABILIZADA</t>
  </si>
  <si>
    <t>21.7.4.0.4.</t>
  </si>
  <si>
    <t>21.8.</t>
  </si>
  <si>
    <t>21.8.0.0.1.</t>
  </si>
  <si>
    <t>21.8.0.0.2.</t>
  </si>
  <si>
    <t>ALVENARIA DE TIJOLO FURADO 1/2 VEZ 14X29X9 - 6 FUROS -  ARG. (1CALH:4ARML+100KG DE CI/M3)</t>
  </si>
  <si>
    <t>21.8.0.0.3.</t>
  </si>
  <si>
    <t>21.8.0.0.4.</t>
  </si>
  <si>
    <t>ELEMENTO VAZADO DE CONCRETO (MODELO COPINHO)</t>
  </si>
  <si>
    <t>21.9.</t>
  </si>
  <si>
    <t>21.9.1.</t>
  </si>
  <si>
    <t>21.9.1.0.1.</t>
  </si>
  <si>
    <t>21.9.2.</t>
  </si>
  <si>
    <t>21.9.2.0.1.</t>
  </si>
  <si>
    <t>21.10.</t>
  </si>
  <si>
    <t>21.10.0.0.1.</t>
  </si>
  <si>
    <t>21.11.</t>
  </si>
  <si>
    <t>21.11.0.0.1.</t>
  </si>
  <si>
    <t>21.11.0.0.2.</t>
  </si>
  <si>
    <t>21.11.0.0.3.</t>
  </si>
  <si>
    <t>21.11.0.0.4.</t>
  </si>
  <si>
    <t>21.12.</t>
  </si>
  <si>
    <t>21.12.1.</t>
  </si>
  <si>
    <t>21.12.1.0.1.</t>
  </si>
  <si>
    <t>21.12.1.0.2.</t>
  </si>
  <si>
    <t>PORTA DE ABRIR DE 02 FOLHAS EM VENEZIANA PF-5 C/FERRAGENS</t>
  </si>
  <si>
    <t>21.12.2.</t>
  </si>
  <si>
    <t>21.12.2.0.1.</t>
  </si>
  <si>
    <t>21.12.2.0.2.</t>
  </si>
  <si>
    <t>21.12.2.0.3.</t>
  </si>
  <si>
    <t>21.12.3.</t>
  </si>
  <si>
    <t>PORTA DE ENROLAR</t>
  </si>
  <si>
    <t>21.12.3.0.1.</t>
  </si>
  <si>
    <t>PORTA DE ENROLAR C/FERRAGENS</t>
  </si>
  <si>
    <t>21.13.</t>
  </si>
  <si>
    <t>21.14.</t>
  </si>
  <si>
    <t>21.14.0.0.1.</t>
  </si>
  <si>
    <t>21.14.0.0.2.</t>
  </si>
  <si>
    <t>21.14.0.0.3.</t>
  </si>
  <si>
    <t>21.14.0.0.4.</t>
  </si>
  <si>
    <t>21.15.</t>
  </si>
  <si>
    <t>21.15.0.0.1.</t>
  </si>
  <si>
    <t>21.15.0.0.2.</t>
  </si>
  <si>
    <t>21.16.</t>
  </si>
  <si>
    <t>21.16.1.</t>
  </si>
  <si>
    <t>21.16.1.0.1.</t>
  </si>
  <si>
    <t>21.16.2.</t>
  </si>
  <si>
    <t>21.16.2.0.1.</t>
  </si>
  <si>
    <t>21.16.2.0.2.</t>
  </si>
  <si>
    <t>21.16.3.</t>
  </si>
  <si>
    <t>CONCRETO DESEMPENADO</t>
  </si>
  <si>
    <t>21.16.3.0.1.</t>
  </si>
  <si>
    <t>21.16.3.0.2.</t>
  </si>
  <si>
    <t>21.16.4.</t>
  </si>
  <si>
    <t>21.16.4.0.1.</t>
  </si>
  <si>
    <t>21.16.4.0.2.</t>
  </si>
  <si>
    <t>21.17.</t>
  </si>
  <si>
    <t>21.17.1.</t>
  </si>
  <si>
    <t>ESMALTE SINTÉTICO</t>
  </si>
  <si>
    <t>21.17.1.0.1.</t>
  </si>
  <si>
    <t>21.17.1.0.2.</t>
  </si>
  <si>
    <t>21.17.2.</t>
  </si>
  <si>
    <t>LÁTEX ACRÍLICA</t>
  </si>
  <si>
    <t>21.17.2.0.1.</t>
  </si>
  <si>
    <t>21.17.2.0.2.</t>
  </si>
  <si>
    <t>21.17.3.</t>
  </si>
  <si>
    <t>TETO</t>
  </si>
  <si>
    <t>21.17.3.0.1.</t>
  </si>
  <si>
    <t>21.17.3.0.2.</t>
  </si>
  <si>
    <t>21.17.4.</t>
  </si>
  <si>
    <t>EXTERNA</t>
  </si>
  <si>
    <t>21.17.4.0.1.</t>
  </si>
  <si>
    <t>21.17.5.</t>
  </si>
  <si>
    <t>PISO DE CONCRETO</t>
  </si>
  <si>
    <t>21.17.5.0.1.</t>
  </si>
  <si>
    <t>21.17.6.</t>
  </si>
  <si>
    <t>21.17.6.0.1.</t>
  </si>
  <si>
    <t>21.17.7.</t>
  </si>
  <si>
    <t>21.17.7.0.1.</t>
  </si>
  <si>
    <t>21.17.8.</t>
  </si>
  <si>
    <t>21.17.8.0.1.</t>
  </si>
  <si>
    <t>21.18.</t>
  </si>
  <si>
    <t>21.18.1.</t>
  </si>
  <si>
    <t>21.18.1.0.1.</t>
  </si>
  <si>
    <t>21.18.1.0.2.</t>
  </si>
  <si>
    <t>21.18.1.0.3.</t>
  </si>
  <si>
    <t>21.18.2.</t>
  </si>
  <si>
    <t>21.18.2.0.1.</t>
  </si>
  <si>
    <t>21.18.2.0.2.</t>
  </si>
  <si>
    <t>22.1.</t>
  </si>
  <si>
    <t>22.1.1.</t>
  </si>
  <si>
    <t>QDFL-4 - BLOCO PADRÃO</t>
  </si>
  <si>
    <t>22.1.1.0.1.</t>
  </si>
  <si>
    <t>22.1.1.0.2.</t>
  </si>
  <si>
    <t>22.1.1.0.3.</t>
  </si>
  <si>
    <t>22.1.1.0.4.</t>
  </si>
  <si>
    <t>22.1.1.0.5.</t>
  </si>
  <si>
    <t>22.1.1.0.6.</t>
  </si>
  <si>
    <t>22.1.1.0.7.</t>
  </si>
  <si>
    <t>22.1.1.0.8.</t>
  </si>
  <si>
    <t>22.1.1.0.9.</t>
  </si>
  <si>
    <t>22.1.1.0.10.</t>
  </si>
  <si>
    <t>22.1.1.0.11.</t>
  </si>
  <si>
    <t>22.1.1.0.12.</t>
  </si>
  <si>
    <t>22.1.1.0.13.</t>
  </si>
  <si>
    <t>22.1.1.0.14.</t>
  </si>
  <si>
    <t>22.1.1.0.15.</t>
  </si>
  <si>
    <t>22.1.1.0.16.</t>
  </si>
  <si>
    <t>22.1.1.0.17.</t>
  </si>
  <si>
    <t>22.1.1.0.18.</t>
  </si>
  <si>
    <t>22.1.1.0.19.</t>
  </si>
  <si>
    <t>LUMINÁRIA PARA JARDIM COM POSTE 2,50 M COM 02 GLOBOS - INCLUSO BASE DE CONCRETO PADRÃO GOINFRA E FIXAÇÃO</t>
  </si>
  <si>
    <t>22.1.1.0.20.</t>
  </si>
  <si>
    <t>22.1.1.0.21.</t>
  </si>
  <si>
    <t>22.1.1.0.22.</t>
  </si>
  <si>
    <t>22.1.1.0.23.</t>
  </si>
  <si>
    <t>22.1.1.0.24.</t>
  </si>
  <si>
    <t>2ª ETAPA - PASSARELA MOD. 02 - SEC. XXI - REV. 2015</t>
  </si>
  <si>
    <t>23.1.</t>
  </si>
  <si>
    <t>23.1.0.0.1.</t>
  </si>
  <si>
    <t>23.2.</t>
  </si>
  <si>
    <t>23.2.0.0.1.</t>
  </si>
  <si>
    <t>23.3.</t>
  </si>
  <si>
    <t>23.3.0.0.1.</t>
  </si>
  <si>
    <t>23.3.0.0.2.</t>
  </si>
  <si>
    <t>23.4.</t>
  </si>
  <si>
    <t>23.4.1.</t>
  </si>
  <si>
    <t>23.4.1.0.1.</t>
  </si>
  <si>
    <t>23.4.1.0.2.</t>
  </si>
  <si>
    <t>23.4.1.0.3.</t>
  </si>
  <si>
    <t>23.4.1.0.4.</t>
  </si>
  <si>
    <t>23.4.1.0.5.</t>
  </si>
  <si>
    <t>23.4.1.0.6.</t>
  </si>
  <si>
    <t>23.4.1.0.7.</t>
  </si>
  <si>
    <t>23.4.1.0.8.</t>
  </si>
  <si>
    <t>23.4.1.0.9.</t>
  </si>
  <si>
    <t>23.5.</t>
  </si>
  <si>
    <t>23.5.0.0.1.</t>
  </si>
  <si>
    <t>23.6.</t>
  </si>
  <si>
    <t>23.6.0.0.1.</t>
  </si>
  <si>
    <t>23.7.</t>
  </si>
  <si>
    <t>23.7.1.</t>
  </si>
  <si>
    <t>23.7.1.0.1.</t>
  </si>
  <si>
    <t>23.7.2.</t>
  </si>
  <si>
    <t>23.7.2.0.1.</t>
  </si>
  <si>
    <t>23.8.</t>
  </si>
  <si>
    <t>23.8.1.</t>
  </si>
  <si>
    <t>23.8.1.0.1.</t>
  </si>
  <si>
    <t>23.8.1.0.2.</t>
  </si>
  <si>
    <t>23.8.1.0.3.</t>
  </si>
  <si>
    <t>23.9.</t>
  </si>
  <si>
    <t>23.9.1.</t>
  </si>
  <si>
    <t>23.9.1.0.1.</t>
  </si>
  <si>
    <t>23.9.2.</t>
  </si>
  <si>
    <t>23.9.2.0.1.</t>
  </si>
  <si>
    <t>23.10.</t>
  </si>
  <si>
    <t>23.10.0.0.1.</t>
  </si>
  <si>
    <t>2ª ETAPA - PASSARELA MOD. 02 - SEC. XXI - REV. 2015 (MODIFICADO) - RAMPA 03</t>
  </si>
  <si>
    <t>24.1.</t>
  </si>
  <si>
    <t>24.1.0.0.1.</t>
  </si>
  <si>
    <t>24.2.</t>
  </si>
  <si>
    <t>24.2.0.0.1.</t>
  </si>
  <si>
    <t>24.3.</t>
  </si>
  <si>
    <t>24.3.0.0.1.</t>
  </si>
  <si>
    <t>24.3.0.0.2.</t>
  </si>
  <si>
    <t>24.4.</t>
  </si>
  <si>
    <t>24.4.0.0.1.</t>
  </si>
  <si>
    <t>24.5.</t>
  </si>
  <si>
    <t>24.5.1.</t>
  </si>
  <si>
    <t>24.5.1.0.1.</t>
  </si>
  <si>
    <t>24.5.2.</t>
  </si>
  <si>
    <t>24.5.2.0.1.</t>
  </si>
  <si>
    <t>24.6.</t>
  </si>
  <si>
    <t>24.6.1.</t>
  </si>
  <si>
    <t>24.6.1.0.1.</t>
  </si>
  <si>
    <t>24.6.1.0.2.</t>
  </si>
  <si>
    <t>24.6.1.0.3.</t>
  </si>
  <si>
    <t>24.7.</t>
  </si>
  <si>
    <t>24.7.1.</t>
  </si>
  <si>
    <t>24.7.1.0.1.</t>
  </si>
  <si>
    <t>24.7.2.</t>
  </si>
  <si>
    <t>24.7.2.0.1.</t>
  </si>
  <si>
    <t>24.8.</t>
  </si>
  <si>
    <t>24.8.0.0.1.</t>
  </si>
  <si>
    <t>25.1.</t>
  </si>
  <si>
    <t>25.1.1.</t>
  </si>
  <si>
    <t>25.1.1.0.1.</t>
  </si>
  <si>
    <t>25.1.1.0.2.</t>
  </si>
  <si>
    <t>25.1.1.0.3.</t>
  </si>
  <si>
    <t>25.1.1.0.4.</t>
  </si>
  <si>
    <t>25.1.1.0.5.</t>
  </si>
  <si>
    <t>25.2.</t>
  </si>
  <si>
    <t>25.2.1.</t>
  </si>
  <si>
    <t>VIGAS DE CONTENÇÃO</t>
  </si>
  <si>
    <t>25.2.1.0.1.</t>
  </si>
  <si>
    <t>25.2.1.0.2.</t>
  </si>
  <si>
    <t>25.2.1.0.3.</t>
  </si>
  <si>
    <t>25.2.1.0.4.</t>
  </si>
  <si>
    <t>25.2.1.0.5.</t>
  </si>
  <si>
    <t>25.2.1.0.6.</t>
  </si>
  <si>
    <t>25.2.1.0.7.</t>
  </si>
  <si>
    <t>25.2.2.</t>
  </si>
  <si>
    <t>25.2.2.0.1.</t>
  </si>
  <si>
    <t>25.2.2.0.2.</t>
  </si>
  <si>
    <t>25.2.2.0.3.</t>
  </si>
  <si>
    <t>25.2.2.0.4.</t>
  </si>
  <si>
    <t>25.2.2.0.5.</t>
  </si>
  <si>
    <t>25.3.</t>
  </si>
  <si>
    <t>25.3.0.0.1.</t>
  </si>
  <si>
    <t>25.4.</t>
  </si>
  <si>
    <t>25.4.0.0.1.</t>
  </si>
  <si>
    <t>25.5.</t>
  </si>
  <si>
    <t>25.5.0.0.1.</t>
  </si>
  <si>
    <t>25.6.</t>
  </si>
  <si>
    <t>25.6.0.0.1.</t>
  </si>
  <si>
    <t>25.6.0.0.2.</t>
  </si>
  <si>
    <t>25.7.</t>
  </si>
  <si>
    <t>25.7.0.0.1.</t>
  </si>
  <si>
    <t>25.8.</t>
  </si>
  <si>
    <t>25.8.0.0.1.</t>
  </si>
  <si>
    <t>25.9.</t>
  </si>
  <si>
    <t>25.9.0.0.1.</t>
  </si>
  <si>
    <t>2ª ETAPA - PÁTIO CENTRAL</t>
  </si>
  <si>
    <t>26.1.</t>
  </si>
  <si>
    <t>26.1.0.0.1.</t>
  </si>
  <si>
    <t>26.1.0.0.2.</t>
  </si>
  <si>
    <t>26.1.0.0.3.</t>
  </si>
  <si>
    <t>26.1.0.0.4.</t>
  </si>
  <si>
    <t>26.2.</t>
  </si>
  <si>
    <t>26.2.0.0.1.</t>
  </si>
  <si>
    <t>26.2.0.0.2.</t>
  </si>
  <si>
    <t>26.2.0.0.3.</t>
  </si>
  <si>
    <t>26.2.0.0.4.</t>
  </si>
  <si>
    <t>26.3.</t>
  </si>
  <si>
    <t>26.3.0.0.1.</t>
  </si>
  <si>
    <t>26.3.0.0.2.</t>
  </si>
  <si>
    <t>BANCO DE CONCRETO POLIDO BASE EM ALVENARIA REBOCADA E PINTADA - PADRÃO GOINFRA</t>
  </si>
  <si>
    <t>26.3.0.0.3.</t>
  </si>
  <si>
    <t>COMP 029_SEE</t>
  </si>
  <si>
    <t>PLANTIO DE ARVORE REGIONAL, ALTURA MAIOR QUE 2,00M, EM CAVAS DE 80X80X80CM (GOINFRA + SINAPI)</t>
  </si>
  <si>
    <t>26.4.</t>
  </si>
  <si>
    <t>26.4.0.0.1.</t>
  </si>
  <si>
    <t>26.4.0.0.2.</t>
  </si>
  <si>
    <t>26.5.</t>
  </si>
  <si>
    <t>26.5.0.0.1.</t>
  </si>
  <si>
    <t>26.5.0.0.2.</t>
  </si>
  <si>
    <t>26.5.0.0.3.</t>
  </si>
  <si>
    <t>26.5.0.0.4.</t>
  </si>
  <si>
    <t>26.6.</t>
  </si>
  <si>
    <t>26.6.0.0.1.</t>
  </si>
  <si>
    <t>COMP 083_SEE</t>
  </si>
  <si>
    <t>CORRIMÃO DE PISO - INCLUSO PINTURA - PADRÃO SEDUC (GOINFRA)</t>
  </si>
  <si>
    <t>26.6.0.0.2.</t>
  </si>
  <si>
    <t>2ª ETAPA - IMPLANTAÇÃO BLOCO ADMINISTRATIVO SEM COZINHA - LAJE PLANA</t>
  </si>
  <si>
    <t>27.1.</t>
  </si>
  <si>
    <t>27.1.0.0.1.</t>
  </si>
  <si>
    <t>PORTÃO DE ABRIR 01 FOLHA CHAPA 14  PT-4 C/FERRAGENS</t>
  </si>
  <si>
    <t>27.1.0.0.2.</t>
  </si>
  <si>
    <t>GRADE DE FRENTE/TUBO DE AÇO COM ESTACA D=25CM ARMADA - GF-2</t>
  </si>
  <si>
    <t>27.2.</t>
  </si>
  <si>
    <t>27.2.0.0.1.</t>
  </si>
  <si>
    <t>27.2.0.0.2.</t>
  </si>
  <si>
    <t>2ª ETAPA - BLOCO ADMINISTRATIVO SEM COZINHA - LAJE PLANA</t>
  </si>
  <si>
    <t>28.1.</t>
  </si>
  <si>
    <t>28.1.0.0.1.</t>
  </si>
  <si>
    <t>28.2.</t>
  </si>
  <si>
    <t>28.2.0.0.1.</t>
  </si>
  <si>
    <t>28.3.</t>
  </si>
  <si>
    <t>28.3.0.0.1.</t>
  </si>
  <si>
    <t>28.3.0.0.2.</t>
  </si>
  <si>
    <t>28.3.0.0.3.</t>
  </si>
  <si>
    <t>REGULARIZAÇÃO DO TERRENO SEM APILOAMENTO COM TRANSPORTE MANUAL DA TERRA ESCAVADA</t>
  </si>
  <si>
    <t>28.3.0.0.4.</t>
  </si>
  <si>
    <t>28.4.</t>
  </si>
  <si>
    <t>28.4.1.</t>
  </si>
  <si>
    <t>28.4.1.0.1.</t>
  </si>
  <si>
    <t>28.4.1.0.2.</t>
  </si>
  <si>
    <t>28.4.1.0.3.</t>
  </si>
  <si>
    <t>28.4.2.</t>
  </si>
  <si>
    <t>BLOCOS E ARRANQUES</t>
  </si>
  <si>
    <t>28.4.2.0.1.</t>
  </si>
  <si>
    <t>28.4.2.0.2.</t>
  </si>
  <si>
    <t>28.4.2.0.3.</t>
  </si>
  <si>
    <t>LASTRO DE BRITA - (OBRAS CIVIS)</t>
  </si>
  <si>
    <t>28.4.2.0.4.</t>
  </si>
  <si>
    <t>28.4.2.0.5.</t>
  </si>
  <si>
    <t>28.4.2.0.6.</t>
  </si>
  <si>
    <t>28.4.2.0.7.</t>
  </si>
  <si>
    <t>28.4.2.0.8.</t>
  </si>
  <si>
    <t>REATERRO COM APILOAMENTO MANUAL (BLOCOS/SAPATAS)</t>
  </si>
  <si>
    <t>28.4.3.</t>
  </si>
  <si>
    <t>28.4.3.0.1.</t>
  </si>
  <si>
    <t>28.5.</t>
  </si>
  <si>
    <t>28.5.1.</t>
  </si>
  <si>
    <t>28.5.1.0.1.</t>
  </si>
  <si>
    <t>28.5.1.0.2.</t>
  </si>
  <si>
    <t>28.5.1.0.3.</t>
  </si>
  <si>
    <t>28.5.1.0.4.</t>
  </si>
  <si>
    <t>28.5.1.0.5.</t>
  </si>
  <si>
    <t>28.5.1.0.6.</t>
  </si>
  <si>
    <t>28.5.1.0.7.</t>
  </si>
  <si>
    <t>28.5.1.0.8.</t>
  </si>
  <si>
    <t>28.5.1.0.9.</t>
  </si>
  <si>
    <t>28.5.2.</t>
  </si>
  <si>
    <t>28.5.2.0.1.</t>
  </si>
  <si>
    <t>FORMA CHAPA DE COMPENSADO RESINADO 12MM-VIGA/PILAR U=4V - (OBRAS CIVIS)</t>
  </si>
  <si>
    <t>28.5.2.0.2.</t>
  </si>
  <si>
    <t>28.5.2.0.3.</t>
  </si>
  <si>
    <t>28.5.2.0.4.</t>
  </si>
  <si>
    <t>28.5.2.0.5.</t>
  </si>
  <si>
    <t>28.5.3.</t>
  </si>
  <si>
    <t>28.5.3.0.1.</t>
  </si>
  <si>
    <t>28.5.3.0.2.</t>
  </si>
  <si>
    <t>28.5.3.0.3.</t>
  </si>
  <si>
    <t>28.5.3.0.4.</t>
  </si>
  <si>
    <t>28.5.3.0.5.</t>
  </si>
  <si>
    <t>28.5.3.0.6.</t>
  </si>
  <si>
    <t>28.5.4.</t>
  </si>
  <si>
    <t>28.5.4.0.1.</t>
  </si>
  <si>
    <t>28.5.5.</t>
  </si>
  <si>
    <t>28.5.5.0.1.</t>
  </si>
  <si>
    <t>28.6.</t>
  </si>
  <si>
    <t>28.6.1.</t>
  </si>
  <si>
    <t>QD-ADM</t>
  </si>
  <si>
    <t>28.6.1.0.1.</t>
  </si>
  <si>
    <t>28.6.1.0.2.</t>
  </si>
  <si>
    <t>28.6.1.0.3.</t>
  </si>
  <si>
    <t>28.6.1.0.4.</t>
  </si>
  <si>
    <t>28.6.1.0.5.</t>
  </si>
  <si>
    <t>28.6.1.0.6.</t>
  </si>
  <si>
    <t>CURVA 90 GRAUS AÇO ZINCADO DIÂMETRO 3/4"</t>
  </si>
  <si>
    <t>28.6.1.0.7.</t>
  </si>
  <si>
    <t>CURVA 90 GRAUS PARA ELETRODUTO, PVC, ROSCÁVEL, DN 25 MM (3/4"), PARA CIRCUITOS TERMINAIS, INSTALADA EM PAREDE - FORNECIMENTO E INSTALAÇÃO. AF_03/2023</t>
  </si>
  <si>
    <t>28.6.1.0.8.</t>
  </si>
  <si>
    <t>CURVA 90 GRAUS PARA ELETRODUTO, PVC, ROSCÁVEL, DN 32 MM (1"), PARA CIRCUITOS TERMINAIS, INSTALADA EM PAREDE - FORNECIMENTO E INSTALAÇÃO. AF_03/2023</t>
  </si>
  <si>
    <t>28.6.1.0.9.</t>
  </si>
  <si>
    <t>DISJUNTOR TRIPOLAR DE 60 A 100-A</t>
  </si>
  <si>
    <t>28.6.1.0.10.</t>
  </si>
  <si>
    <t>28.6.1.0.11.</t>
  </si>
  <si>
    <t>28.6.1.0.12.</t>
  </si>
  <si>
    <t>28.6.1.0.13.</t>
  </si>
  <si>
    <t>28.6.1.0.14.</t>
  </si>
  <si>
    <t>28.6.1.0.15.</t>
  </si>
  <si>
    <t>28.6.1.0.16.</t>
  </si>
  <si>
    <t>ELETRODUTO FLEXÍVEL CORRUGADO REFORÇADO, PVC, DN 32 MM (1"), PARA CIRCUITOS TERMINAIS, INSTALADO EM FORRO - FORNECIMENTO E INSTALAÇÃO. AF_03/2023</t>
  </si>
  <si>
    <t>28.6.1.0.17.</t>
  </si>
  <si>
    <t>ELETRODUTO FLEXÍVEL CORRUGADO, PVC, DN 20 MM (1/2"), PARA CIRCUITOS TERMINAIS, INSTALADO EM LAJE - FORNECIMENTO E INSTALAÇÃO. AF_03/2023</t>
  </si>
  <si>
    <t>28.6.1.0.18.</t>
  </si>
  <si>
    <t>CURVA 180 GRAUS PARA ELETRODUTO, PVC, ROSCÁVEL, DN 25 MM (3/4"), PARA CIRCUITOS TERMINAIS, INSTALADA EM FORRO - FORNECIMENTO E INSTALAÇÃO. AF_03/2023</t>
  </si>
  <si>
    <t>28.6.1.0.19.</t>
  </si>
  <si>
    <t>28.6.1.0.20.</t>
  </si>
  <si>
    <t>28.6.1.0.21.</t>
  </si>
  <si>
    <t>28.6.1.0.22.</t>
  </si>
  <si>
    <t>INTERRUPTOR PARALELO SIMPLES (1 SECAO)</t>
  </si>
  <si>
    <t>28.6.1.0.23.</t>
  </si>
  <si>
    <t>INTERRUPTOR PARALELO (3 MÓDULOS), 10A/250V, INCLUINDO SUPORTE E PLACA - FORNECIMENTO E INSTALAÇÃO. AF_03/2023</t>
  </si>
  <si>
    <t>28.6.1.0.24.</t>
  </si>
  <si>
    <t>28.6.1.0.25.</t>
  </si>
  <si>
    <t>28.6.1.0.26.</t>
  </si>
  <si>
    <t>28.6.1.0.27.</t>
  </si>
  <si>
    <t>LUVA PVC ROSQUEAVEL DIAMETRO 3/4"</t>
  </si>
  <si>
    <t>28.6.1.0.28.</t>
  </si>
  <si>
    <t>LUVA PVC ROSQUEAVEL DIAMETRO 1"</t>
  </si>
  <si>
    <t>28.6.1.0.29.</t>
  </si>
  <si>
    <t>LUMINÁRIA TIPO PLAFON CIRCULAR, DE SOBREPOR, COM LED DE 12/13 W - FORNECIMENTO E INSTALAÇÃO. AF_03/2022</t>
  </si>
  <si>
    <t>28.6.1.0.30.</t>
  </si>
  <si>
    <t>QUADRO DE DISTRIBUIÇÃO DE EMBUTIR METÁLICO CB-34E - 150A</t>
  </si>
  <si>
    <t>28.6.1.0.31.</t>
  </si>
  <si>
    <t>28.6.1.0.32.</t>
  </si>
  <si>
    <t>28.6.1.0.33.</t>
  </si>
  <si>
    <t>28.6.1.0.34.</t>
  </si>
  <si>
    <t>28.6.1.0.35.</t>
  </si>
  <si>
    <t>28.6.1.0.36.</t>
  </si>
  <si>
    <t>28.6.1.0.37.</t>
  </si>
  <si>
    <t>28.6.1.0.38.</t>
  </si>
  <si>
    <t>28.6.1.0.39.</t>
  </si>
  <si>
    <t>28.6.1.0.40.</t>
  </si>
  <si>
    <t>28.6.1.0.41.</t>
  </si>
  <si>
    <t>BUCHA E ARRUELA METALICA DIAM. 1"</t>
  </si>
  <si>
    <t>28.7.</t>
  </si>
  <si>
    <t>28.7.0.0.1.</t>
  </si>
  <si>
    <t>28.7.0.0.2.</t>
  </si>
  <si>
    <t>28.7.0.0.3.</t>
  </si>
  <si>
    <t>28.7.0.0.4.</t>
  </si>
  <si>
    <t>VÁLVULA DE DESCARGA DUPLO ACIONAMENTO COM ACABAMENTO CROMADO</t>
  </si>
  <si>
    <t>28.7.0.0.5.</t>
  </si>
  <si>
    <t>28.7.0.0.6.</t>
  </si>
  <si>
    <t>28.7.0.0.7.</t>
  </si>
  <si>
    <t>PORTA PAPEL HIGIÊNICO EM LOUÇA - EMBUTIR</t>
  </si>
  <si>
    <t>28.7.0.0.8.</t>
  </si>
  <si>
    <t>28.7.0.0.9.</t>
  </si>
  <si>
    <t>SIFAO PARA LAVATORIO PVC CROMADO DIAM.1"X1.1/2"</t>
  </si>
  <si>
    <t>28.7.0.0.10.</t>
  </si>
  <si>
    <t>TORNEIRA DE MESA PARA LAVATÓRIO DIÂMETRO DE 1/2"</t>
  </si>
  <si>
    <t>28.7.0.0.11.</t>
  </si>
  <si>
    <t>VALVULA PARA LAVATORIO OU BEBEDOURO METALICO DIAMETRO 1"</t>
  </si>
  <si>
    <t>28.7.0.0.12.</t>
  </si>
  <si>
    <t>28.7.0.0.13.</t>
  </si>
  <si>
    <t>REGISTRO DE GAVETA C/CANOPLA DIAMETRO 3/4"</t>
  </si>
  <si>
    <t>28.7.0.0.14.</t>
  </si>
  <si>
    <t>28.7.0.0.15.</t>
  </si>
  <si>
    <t>TUBO SOLDAVEL PVC MARROM DIAM. 50 MM</t>
  </si>
  <si>
    <t>28.7.0.0.16.</t>
  </si>
  <si>
    <t>28.7.0.0.17.</t>
  </si>
  <si>
    <t>28.7.0.0.18.</t>
  </si>
  <si>
    <t>JOELHO 90 GRAUS SOLDAVEL DIAMETRO 25 MM</t>
  </si>
  <si>
    <t>28.7.0.0.19.</t>
  </si>
  <si>
    <t>JOELHO 90 GRAUS SOLDAVEL 50 mm (MARROM)</t>
  </si>
  <si>
    <t>28.7.0.0.20.</t>
  </si>
  <si>
    <t>28.7.0.0.21.</t>
  </si>
  <si>
    <t>28.7.0.0.22.</t>
  </si>
  <si>
    <t>28.7.0.0.23.</t>
  </si>
  <si>
    <t>28.7.0.0.24.</t>
  </si>
  <si>
    <t>CORPO CAIXA SIFONADA DIAM. 100 X 100 X 50</t>
  </si>
  <si>
    <t>28.7.0.0.25.</t>
  </si>
  <si>
    <t>28.7.0.0.26.</t>
  </si>
  <si>
    <t>28.7.0.0.27.</t>
  </si>
  <si>
    <t>CURVA 90 GRAUS CURTA DIAM. 100 MM (ESGOTO)</t>
  </si>
  <si>
    <t>28.7.0.0.28.</t>
  </si>
  <si>
    <t>GRELHA QUADRADA CROMADA DIAMETRO 100 MM</t>
  </si>
  <si>
    <t>28.7.0.0.29.</t>
  </si>
  <si>
    <t>GRELHA REDONDA CROMADA DIAM.150 MM</t>
  </si>
  <si>
    <t>28.7.0.0.30.</t>
  </si>
  <si>
    <t>TAMPA PARA CAIXA PASSAGEM FERRO FUNDIDO T-33 - TRÁFEGO PESADO</t>
  </si>
  <si>
    <t>28.7.0.0.31.</t>
  </si>
  <si>
    <t>28.7.0.0.32.</t>
  </si>
  <si>
    <t>JOELHO 45 GRAUS DIAMETRO 40 MM (ESGOTO)</t>
  </si>
  <si>
    <t>28.7.0.0.33.</t>
  </si>
  <si>
    <t>28.7.0.0.34.</t>
  </si>
  <si>
    <t>28.7.0.0.35.</t>
  </si>
  <si>
    <t>PORTA GRELHA QUADRADA BRANCO DIAM. 150 MM</t>
  </si>
  <si>
    <t>28.7.0.0.36.</t>
  </si>
  <si>
    <t>28.7.0.0.37.</t>
  </si>
  <si>
    <t>28.7.0.0.38.</t>
  </si>
  <si>
    <t>TUBO SOLDAVEL PARA ESGOTO DIAMETRO 50 MM</t>
  </si>
  <si>
    <t>28.7.0.0.39.</t>
  </si>
  <si>
    <t>TUBO SOLDAVEL PARA ESGOTO DIAMETRO 100 MM</t>
  </si>
  <si>
    <t>28.8.</t>
  </si>
  <si>
    <t>28.8.0.0.1.</t>
  </si>
  <si>
    <t>28.8.0.0.2.</t>
  </si>
  <si>
    <t>28.9.</t>
  </si>
  <si>
    <t>28.9.0.0.1.</t>
  </si>
  <si>
    <t>28.10.</t>
  </si>
  <si>
    <t>28.10.0.0.1.</t>
  </si>
  <si>
    <t>28.11.</t>
  </si>
  <si>
    <t>28.11.0.0.1.</t>
  </si>
  <si>
    <t>COBERTURA COM TELHA PLAN RESINADA COR VERMELHA</t>
  </si>
  <si>
    <t>28.11.0.0.2.</t>
  </si>
  <si>
    <t>CUMEEIRA  P/ TELHA PLAN RESINADA COR VERMELHA</t>
  </si>
  <si>
    <t>28.11.0.0.3.</t>
  </si>
  <si>
    <t>28.11.0.0.4.</t>
  </si>
  <si>
    <t>28.12.</t>
  </si>
  <si>
    <t>28.12.0.0.1.</t>
  </si>
  <si>
    <t>GRADE DE PROTECAO/TUBO INDUSTRIAL/FERRO REDONDO-GP5</t>
  </si>
  <si>
    <t>28.12.0.0.2.</t>
  </si>
  <si>
    <t>JANELA MAXIM AR CHAPA/VIDRO J1/J2/J7/J15 C/FERRAGENS</t>
  </si>
  <si>
    <t>28.12.0.0.3.</t>
  </si>
  <si>
    <t>28.13.</t>
  </si>
  <si>
    <t>28.13.0.0.1.</t>
  </si>
  <si>
    <t>28.13.0.0.2.</t>
  </si>
  <si>
    <t>28.14.</t>
  </si>
  <si>
    <t>28.14.0.0.1.</t>
  </si>
  <si>
    <t>CHAPISCO COMUM</t>
  </si>
  <si>
    <t>28.14.0.0.2.</t>
  </si>
  <si>
    <t>CHAPISCO FINO USADO SOBRE EMBOCO C/PENEIRA</t>
  </si>
  <si>
    <t>28.14.0.0.3.</t>
  </si>
  <si>
    <t>EMBOÇO (1CI:4 ARML)</t>
  </si>
  <si>
    <t>28.14.0.0.4.</t>
  </si>
  <si>
    <t>REBOCO PAULISTA A-14 (1CALH:4ARMLC+100kgCI/M3)</t>
  </si>
  <si>
    <t>28.14.0.0.5.</t>
  </si>
  <si>
    <t>REVESTIMENTO COM CERÂMICA</t>
  </si>
  <si>
    <t>28.15.</t>
  </si>
  <si>
    <t>28.15.0.0.1.</t>
  </si>
  <si>
    <t>CHAPISCO EM FORRO (1CI: 3 ARG)</t>
  </si>
  <si>
    <t>28.15.0.0.2.</t>
  </si>
  <si>
    <t>REBOCO PAULISTA EM FORRO(1CALH:4ARML+150KG CI/M3)</t>
  </si>
  <si>
    <t>28.16.</t>
  </si>
  <si>
    <t>28.16.0.0.1.</t>
  </si>
  <si>
    <t>28.16.0.0.2.</t>
  </si>
  <si>
    <t>28.16.0.0.3.</t>
  </si>
  <si>
    <t>28.16.0.0.4.</t>
  </si>
  <si>
    <t>28.17.</t>
  </si>
  <si>
    <t>28.17.0.0.1.</t>
  </si>
  <si>
    <t>QUADRO AVISO TP-1 (1,20 X 1,20 M)</t>
  </si>
  <si>
    <t>28.17.0.0.2.</t>
  </si>
  <si>
    <t>PRATELEIRA MONTANTES EM ALVEN. APARENTE C/PINTURA</t>
  </si>
  <si>
    <t>28.18.</t>
  </si>
  <si>
    <t>28.18.0.0.1.</t>
  </si>
  <si>
    <t>PINTURA A BASE DE SILICONE 1 DEMAO</t>
  </si>
  <si>
    <t>28.18.0.0.2.</t>
  </si>
  <si>
    <t>28.18.0.0.3.</t>
  </si>
  <si>
    <t>PINTURA LATEX DUAS DEMAOS COM SELADOR</t>
  </si>
  <si>
    <t>28.18.0.0.4.</t>
  </si>
  <si>
    <t>PINTURA LATEX TRES DEMAOS COM SELADOR</t>
  </si>
  <si>
    <t>28.18.0.0.5.</t>
  </si>
  <si>
    <t>EMASSAMENTO ACRILICO 2 DEMAOS</t>
  </si>
  <si>
    <t>28.18.0.0.6.</t>
  </si>
  <si>
    <t>28.18.0.0.7.</t>
  </si>
  <si>
    <t>28.18.0.0.8.</t>
  </si>
  <si>
    <t>PINTURA CERAMICA P/BEIRAL</t>
  </si>
  <si>
    <t>28.18.0.0.9.</t>
  </si>
  <si>
    <t>PINTURA  ALQUÍDICA BRILHANTE DUPLA FUNÇÃO 2 DEMÃOS = 50 MÍCRONS</t>
  </si>
  <si>
    <t>28.18.0.0.10.</t>
  </si>
  <si>
    <t>LETREIRO PEQUENO PORTE A PINCEL EM PAREDE E PORTAS</t>
  </si>
  <si>
    <t>28.19.</t>
  </si>
  <si>
    <t>28.19.0.0.1.</t>
  </si>
  <si>
    <t>28.19.0.0.2.</t>
  </si>
  <si>
    <t>28.19.0.0.3.</t>
  </si>
  <si>
    <t>28.19.0.0.4.</t>
  </si>
  <si>
    <t>SUPORTE PARA BANCADA EM FERRO "T" 1/8" X 1 1/4"</t>
  </si>
  <si>
    <t>2ª ETAPA - BLOCO 03 SALAS DE AULA - PADRÃO SEDUC (MODIFICADO)</t>
  </si>
  <si>
    <t>29.1.</t>
  </si>
  <si>
    <t>29.1.0.0.1.</t>
  </si>
  <si>
    <t>29.2.</t>
  </si>
  <si>
    <t>29.2.0.0.1.</t>
  </si>
  <si>
    <t>29.3.</t>
  </si>
  <si>
    <t>29.3.1.</t>
  </si>
  <si>
    <t>29.3.1.0.1.</t>
  </si>
  <si>
    <t>29.3.1.0.2.</t>
  </si>
  <si>
    <t>29.4.</t>
  </si>
  <si>
    <t>29.4.1.</t>
  </si>
  <si>
    <t>29.4.1.0.1.</t>
  </si>
  <si>
    <t>29.4.1.0.2.</t>
  </si>
  <si>
    <t>29.4.1.0.3.</t>
  </si>
  <si>
    <t>29.4.2.</t>
  </si>
  <si>
    <t>29.4.2.0.1.</t>
  </si>
  <si>
    <t>29.4.2.0.2.</t>
  </si>
  <si>
    <t>29.4.2.0.3.</t>
  </si>
  <si>
    <t>29.4.2.0.4.</t>
  </si>
  <si>
    <t>29.4.2.0.5.</t>
  </si>
  <si>
    <t>29.4.2.0.6.</t>
  </si>
  <si>
    <t>29.4.2.0.7.</t>
  </si>
  <si>
    <t>29.4.3.</t>
  </si>
  <si>
    <t>29.4.3.0.1.</t>
  </si>
  <si>
    <t>29.5.</t>
  </si>
  <si>
    <t>29.5.1.</t>
  </si>
  <si>
    <t>29.5.1.0.1.</t>
  </si>
  <si>
    <t>29.5.1.0.2.</t>
  </si>
  <si>
    <t>29.5.1.0.3.</t>
  </si>
  <si>
    <t>29.5.1.0.4.</t>
  </si>
  <si>
    <t>29.5.1.0.5.</t>
  </si>
  <si>
    <t>29.5.1.0.6.</t>
  </si>
  <si>
    <t>29.5.1.0.7.</t>
  </si>
  <si>
    <t>29.5.1.0.8.</t>
  </si>
  <si>
    <t>29.5.1.0.9.</t>
  </si>
  <si>
    <t>29.5.2.</t>
  </si>
  <si>
    <t>29.5.2.0.1.</t>
  </si>
  <si>
    <t>29.5.2.0.2.</t>
  </si>
  <si>
    <t>29.5.2.0.3.</t>
  </si>
  <si>
    <t>29.5.2.0.4.</t>
  </si>
  <si>
    <t>29.5.2.0.5.</t>
  </si>
  <si>
    <t>29.5.2.0.6.</t>
  </si>
  <si>
    <t>29.5.3.</t>
  </si>
  <si>
    <t>29.5.3.0.1.</t>
  </si>
  <si>
    <t>29.5.3.0.2.</t>
  </si>
  <si>
    <t>29.5.3.0.3.</t>
  </si>
  <si>
    <t>29.5.3.0.4.</t>
  </si>
  <si>
    <t>29.5.3.0.5.</t>
  </si>
  <si>
    <t>29.5.3.0.6.</t>
  </si>
  <si>
    <t>29.5.3.0.7.</t>
  </si>
  <si>
    <t>29.5.4.</t>
  </si>
  <si>
    <t>29.5.4.1.</t>
  </si>
  <si>
    <t>29.5.4.1.1.</t>
  </si>
  <si>
    <t>29.5.5.</t>
  </si>
  <si>
    <t>29.5.5.0.1.</t>
  </si>
  <si>
    <t>29.5.6.</t>
  </si>
  <si>
    <t>29.5.6.0.1.</t>
  </si>
  <si>
    <t>29.6.</t>
  </si>
  <si>
    <t>29.6.1.</t>
  </si>
  <si>
    <t>QDFL-2</t>
  </si>
  <si>
    <t>29.6.1.0.1.</t>
  </si>
  <si>
    <t>29.6.1.0.2.</t>
  </si>
  <si>
    <t>29.6.1.0.3.</t>
  </si>
  <si>
    <t>29.6.1.0.4.</t>
  </si>
  <si>
    <t>CAIXA METALICA OCTOGONAL FUNDO MOVEL DUPLA 4"</t>
  </si>
  <si>
    <t>29.6.1.0.5.</t>
  </si>
  <si>
    <t>29.6.1.0.6.</t>
  </si>
  <si>
    <t>29.6.1.0.7.</t>
  </si>
  <si>
    <t>29.6.1.0.8.</t>
  </si>
  <si>
    <t>29.6.1.0.9.</t>
  </si>
  <si>
    <t>29.6.1.0.10.</t>
  </si>
  <si>
    <t>DISJUNTOR TRIPOLAR TIPO DIN, CORRENTE NOMINAL DE 40A - FORNECIMENTO E INSTALAÇÃO. AF_10/2020</t>
  </si>
  <si>
    <t>29.6.1.0.11.</t>
  </si>
  <si>
    <t>29.6.1.0.12.</t>
  </si>
  <si>
    <t>29.6.1.0.13.</t>
  </si>
  <si>
    <t>29.6.1.0.14.</t>
  </si>
  <si>
    <t>29.6.1.0.15.</t>
  </si>
  <si>
    <t>29.6.1.0.16.</t>
  </si>
  <si>
    <t>29.6.1.0.17.</t>
  </si>
  <si>
    <t>29.6.1.0.18.</t>
  </si>
  <si>
    <t>29.6.1.0.19.</t>
  </si>
  <si>
    <t>ELETRODUTO RÍGIDO ROSCÁVEL, PVC, DN 32 MM (1"), PARA CIRCUITOS TERMINAIS, INSTALADO EM LAJE - FORNECIMENTO E INSTALAÇÃO. AF_03/2023</t>
  </si>
  <si>
    <t>29.6.1.0.20.</t>
  </si>
  <si>
    <t>29.6.1.0.21.</t>
  </si>
  <si>
    <t>INTERRUPTOR PARALELO (2 MÓDULOS), 10A/250V, INCLUINDO SUPORTE E PLACA - FORNECIMENTO E INSTALAÇÃO. AF_03/2023</t>
  </si>
  <si>
    <t>29.6.1.0.22.</t>
  </si>
  <si>
    <t>29.6.1.0.23.</t>
  </si>
  <si>
    <t>29.6.1.0.24.</t>
  </si>
  <si>
    <t>29.6.1.0.25.</t>
  </si>
  <si>
    <t>29.6.1.0.26.</t>
  </si>
  <si>
    <t>29.6.1.0.27.</t>
  </si>
  <si>
    <t>29.6.1.0.28.</t>
  </si>
  <si>
    <t>29.6.1.0.29.</t>
  </si>
  <si>
    <t>29.6.1.0.30.</t>
  </si>
  <si>
    <t>29.6.1.0.31.</t>
  </si>
  <si>
    <t>29.6.1.0.32.</t>
  </si>
  <si>
    <t>29.6.1.0.33.</t>
  </si>
  <si>
    <t>TOMADA MÉDIA DE EMBUTIR (2 MÓDULOS), 2P+T 10 A, INCLUINDO SUPORTE E PLACA - FORNECIMENTO E INSTALAÇÃO. AF_03/2023</t>
  </si>
  <si>
    <t>29.6.1.0.34.</t>
  </si>
  <si>
    <t>29.6.1.0.35.</t>
  </si>
  <si>
    <t>29.6.1.0.36.</t>
  </si>
  <si>
    <t>29.6.1.0.37.</t>
  </si>
  <si>
    <t>29.7.</t>
  </si>
  <si>
    <t>29.7.0.0.1.</t>
  </si>
  <si>
    <t>29.7.0.0.2.</t>
  </si>
  <si>
    <t>29.8.</t>
  </si>
  <si>
    <t>29.8.1.</t>
  </si>
  <si>
    <t>29.8.1.0.1.</t>
  </si>
  <si>
    <t>29.9.</t>
  </si>
  <si>
    <t>29.9.0.0.1.</t>
  </si>
  <si>
    <t>29.10.</t>
  </si>
  <si>
    <t>29.10.0.0.1.</t>
  </si>
  <si>
    <t>29.10.0.0.2.</t>
  </si>
  <si>
    <t>29.10.0.0.3.</t>
  </si>
  <si>
    <t>29.10.0.0.4.</t>
  </si>
  <si>
    <t>29.11.</t>
  </si>
  <si>
    <t>29.11.1.</t>
  </si>
  <si>
    <t>29.11.1.0.1.</t>
  </si>
  <si>
    <t>29.11.2.</t>
  </si>
  <si>
    <t>29.11.2.0.1.</t>
  </si>
  <si>
    <t>29.12.</t>
  </si>
  <si>
    <t>29.12.0.0.1.</t>
  </si>
  <si>
    <t>29.13.</t>
  </si>
  <si>
    <t>29.13.0.0.1.</t>
  </si>
  <si>
    <t>29.13.0.0.2.</t>
  </si>
  <si>
    <t>29.13.0.0.3.</t>
  </si>
  <si>
    <t>29.13.0.0.4.</t>
  </si>
  <si>
    <t>29.14.</t>
  </si>
  <si>
    <t>29.14.0.0.1.</t>
  </si>
  <si>
    <t>29.14.0.0.2.</t>
  </si>
  <si>
    <t>29.15.</t>
  </si>
  <si>
    <t>29.15.1.</t>
  </si>
  <si>
    <t>29.15.1.0.1.</t>
  </si>
  <si>
    <t>29.15.2.</t>
  </si>
  <si>
    <t>29.15.2.0.1.</t>
  </si>
  <si>
    <t>29.15.2.0.2.</t>
  </si>
  <si>
    <t>29.15.3.</t>
  </si>
  <si>
    <t>29.15.3.0.1.</t>
  </si>
  <si>
    <t>29.15.3.0.2.</t>
  </si>
  <si>
    <t>29.16.</t>
  </si>
  <si>
    <t>29.16.0.0.1.</t>
  </si>
  <si>
    <t>29.17.</t>
  </si>
  <si>
    <t>29.17.1.</t>
  </si>
  <si>
    <t>29.17.1.0.1.</t>
  </si>
  <si>
    <t>29.17.1.0.2.</t>
  </si>
  <si>
    <t>29.17.2.</t>
  </si>
  <si>
    <t>29.17.2.0.1.</t>
  </si>
  <si>
    <t>29.17.2.0.2.</t>
  </si>
  <si>
    <t>29.17.3.</t>
  </si>
  <si>
    <t>29.17.3.0.1.</t>
  </si>
  <si>
    <t>29.17.3.0.2.</t>
  </si>
  <si>
    <t>29.17.4.</t>
  </si>
  <si>
    <t>29.17.4.0.1.</t>
  </si>
  <si>
    <t>29.17.5.</t>
  </si>
  <si>
    <t>29.17.5.0.1.</t>
  </si>
  <si>
    <t>29.17.6.</t>
  </si>
  <si>
    <t>29.17.6.0.1.</t>
  </si>
  <si>
    <t>29.17.7.</t>
  </si>
  <si>
    <t>29.17.7.0.1.</t>
  </si>
  <si>
    <t>29.17.8.</t>
  </si>
  <si>
    <t>29.17.8.0.1.</t>
  </si>
  <si>
    <t>29.18.</t>
  </si>
  <si>
    <t>29.18.1.</t>
  </si>
  <si>
    <t>29.18.1.0.1.</t>
  </si>
  <si>
    <t>29.18.1.0.2.</t>
  </si>
  <si>
    <t>29.18.1.0.3.</t>
  </si>
  <si>
    <t>29.18.2.</t>
  </si>
  <si>
    <t>29.18.2.0.1.</t>
  </si>
  <si>
    <t>29.18.2.0.2.</t>
  </si>
  <si>
    <t>2ª ETAPA - PASSARELA MOD. 01 - SEC. XXI - REV. 2015</t>
  </si>
  <si>
    <t>30.1.</t>
  </si>
  <si>
    <t>30.1.0.0.1.</t>
  </si>
  <si>
    <t>30.2.</t>
  </si>
  <si>
    <t>30.2.0.0.1.</t>
  </si>
  <si>
    <t>30.3.</t>
  </si>
  <si>
    <t>30.3.0.0.1.</t>
  </si>
  <si>
    <t>30.3.0.0.2.</t>
  </si>
  <si>
    <t>30.4.</t>
  </si>
  <si>
    <t>30.4.1.</t>
  </si>
  <si>
    <t>30.4.1.0.1.</t>
  </si>
  <si>
    <t>30.4.1.0.2.</t>
  </si>
  <si>
    <t>30.4.1.0.3.</t>
  </si>
  <si>
    <t>30.4.1.0.4.</t>
  </si>
  <si>
    <t>30.4.1.0.5.</t>
  </si>
  <si>
    <t>30.4.1.0.6.</t>
  </si>
  <si>
    <t>30.4.1.0.7.</t>
  </si>
  <si>
    <t>30.4.1.0.8.</t>
  </si>
  <si>
    <t>30.4.1.0.9.</t>
  </si>
  <si>
    <t>30.5.</t>
  </si>
  <si>
    <t>30.5.0.0.1.</t>
  </si>
  <si>
    <t>30.6.</t>
  </si>
  <si>
    <t>30.6.0.0.1.</t>
  </si>
  <si>
    <t>30.7.</t>
  </si>
  <si>
    <t>30.7.1.</t>
  </si>
  <si>
    <t>30.7.1.0.1.</t>
  </si>
  <si>
    <t>30.7.2.</t>
  </si>
  <si>
    <t>30.7.2.0.1.</t>
  </si>
  <si>
    <t>30.8.</t>
  </si>
  <si>
    <t>30.8.1.</t>
  </si>
  <si>
    <t>30.8.1.0.1.</t>
  </si>
  <si>
    <t>30.8.1.0.2.</t>
  </si>
  <si>
    <t>30.8.1.0.3.</t>
  </si>
  <si>
    <t>30.9.</t>
  </si>
  <si>
    <t>30.9.1.</t>
  </si>
  <si>
    <t>30.9.1.0.1.</t>
  </si>
  <si>
    <t>30.9.2.</t>
  </si>
  <si>
    <t>30.9.2.0.1.</t>
  </si>
  <si>
    <t>30.10.</t>
  </si>
  <si>
    <t>30.10.0.0.1.</t>
  </si>
  <si>
    <t>2ª ETAPA - PASSARELA MOD. 02 - SEC. XXI - REV. 2015 (MODIFICADO) - RAMPA 04</t>
  </si>
  <si>
    <t>31.1.</t>
  </si>
  <si>
    <t>31.1.0.0.1.</t>
  </si>
  <si>
    <t>31.2.</t>
  </si>
  <si>
    <t>31.2.0.0.1.</t>
  </si>
  <si>
    <t>31.3.</t>
  </si>
  <si>
    <t>31.3.0.0.1.</t>
  </si>
  <si>
    <t>31.3.0.0.2.</t>
  </si>
  <si>
    <t>31.4.</t>
  </si>
  <si>
    <t>31.4.0.0.1.</t>
  </si>
  <si>
    <t>31.5.</t>
  </si>
  <si>
    <t>31.5.1.</t>
  </si>
  <si>
    <t>31.5.1.0.1.</t>
  </si>
  <si>
    <t>31.5.2.</t>
  </si>
  <si>
    <t>31.5.2.0.1.</t>
  </si>
  <si>
    <t>31.6.</t>
  </si>
  <si>
    <t>31.6.1.</t>
  </si>
  <si>
    <t>31.6.1.0.1.</t>
  </si>
  <si>
    <t>31.6.1.0.2.</t>
  </si>
  <si>
    <t>31.6.1.0.3.</t>
  </si>
  <si>
    <t>31.7.</t>
  </si>
  <si>
    <t>31.7.1.</t>
  </si>
  <si>
    <t>31.7.1.0.1.</t>
  </si>
  <si>
    <t>31.7.2.</t>
  </si>
  <si>
    <t>31.7.2.0.1.</t>
  </si>
  <si>
    <t>31.8.</t>
  </si>
  <si>
    <t>31.8.0.0.1.</t>
  </si>
  <si>
    <t>32.1.</t>
  </si>
  <si>
    <t>32.1.1.</t>
  </si>
  <si>
    <t>32.1.1.0.1.</t>
  </si>
  <si>
    <t>32.1.1.0.2.</t>
  </si>
  <si>
    <t>32.1.1.0.3.</t>
  </si>
  <si>
    <t>32.1.1.0.4.</t>
  </si>
  <si>
    <t>32.1.1.0.5.</t>
  </si>
  <si>
    <t>32.2.</t>
  </si>
  <si>
    <t>32.2.1.</t>
  </si>
  <si>
    <t>32.2.1.0.1.</t>
  </si>
  <si>
    <t>32.2.1.0.2.</t>
  </si>
  <si>
    <t>32.2.1.0.3.</t>
  </si>
  <si>
    <t>32.2.1.0.4.</t>
  </si>
  <si>
    <t>32.2.1.0.5.</t>
  </si>
  <si>
    <t>32.3.</t>
  </si>
  <si>
    <t>32.3.0.0.1.</t>
  </si>
  <si>
    <t>32.4.</t>
  </si>
  <si>
    <t>32.4.0.0.1.</t>
  </si>
  <si>
    <t>32.5.</t>
  </si>
  <si>
    <t>32.5.0.0.1.</t>
  </si>
  <si>
    <t>32.5.0.0.2.</t>
  </si>
  <si>
    <t>32.6.</t>
  </si>
  <si>
    <t>32.6.0.0.1.</t>
  </si>
  <si>
    <t>32.7.</t>
  </si>
  <si>
    <t>32.7.0.0.1.</t>
  </si>
  <si>
    <t>32.8.</t>
  </si>
  <si>
    <t>32.8.0.0.1.</t>
  </si>
  <si>
    <t>2ª ETAPA - MOVIMENTAÇÃO DE TERRA</t>
  </si>
  <si>
    <t>33.1.</t>
  </si>
  <si>
    <t>33.1.1.</t>
  </si>
  <si>
    <t>33.1.1.0.1.</t>
  </si>
  <si>
    <t>33.1.1.0.2.</t>
  </si>
  <si>
    <t>33.1.1.0.3.</t>
  </si>
  <si>
    <t>33.1.2.</t>
  </si>
  <si>
    <t>33.1.2.0.1.</t>
  </si>
  <si>
    <t>33.1.2.0.2.</t>
  </si>
  <si>
    <t>33.1.2.0.3.</t>
  </si>
  <si>
    <t>INDENIZAÇÃO DE JAZIDA</t>
  </si>
  <si>
    <t>33.1.2.0.4.</t>
  </si>
  <si>
    <t>33.1.2.0.5.</t>
  </si>
  <si>
    <t>33.1.2.0.6.</t>
  </si>
  <si>
    <t>2ª ETAPA - CANALETA COM GRELHA</t>
  </si>
  <si>
    <t>34.1.</t>
  </si>
  <si>
    <t>34.1.0.0.1.</t>
  </si>
  <si>
    <t>34.2.</t>
  </si>
  <si>
    <t>34.2.0.0.1.</t>
  </si>
  <si>
    <t>34.3.</t>
  </si>
  <si>
    <t>34.3.0.0.1.</t>
  </si>
  <si>
    <t>3ª ETAPA - DEMOLIR BLOCO 03, 05 E  PASSARELA 03</t>
  </si>
  <si>
    <t>35.1.</t>
  </si>
  <si>
    <t>35.1.0.0.1.</t>
  </si>
  <si>
    <t>35.1.0.0.2.</t>
  </si>
  <si>
    <t>35.1.0.0.3.</t>
  </si>
  <si>
    <t>35.1.0.0.4.</t>
  </si>
  <si>
    <t>35.1.0.0.5.</t>
  </si>
  <si>
    <t>35.1.0.0.6.</t>
  </si>
  <si>
    <t>35.1.0.0.7.</t>
  </si>
  <si>
    <t>35.1.0.0.8.</t>
  </si>
  <si>
    <t>35.1.0.0.9.</t>
  </si>
  <si>
    <t>35.1.0.0.10.</t>
  </si>
  <si>
    <t>35.2.</t>
  </si>
  <si>
    <t>35.2.0.0.1.</t>
  </si>
  <si>
    <t>3ª ETAPA - PÁTIO EXTERNO (ENTRADA)</t>
  </si>
  <si>
    <t>36.1.</t>
  </si>
  <si>
    <t>36.1.0.0.1.</t>
  </si>
  <si>
    <t>36.2.</t>
  </si>
  <si>
    <t>36.2.0.0.1.</t>
  </si>
  <si>
    <t>36.3.</t>
  </si>
  <si>
    <t>36.3.0.0.1.</t>
  </si>
  <si>
    <t>36.3.0.0.2.</t>
  </si>
  <si>
    <t>36.3.0.0.3.</t>
  </si>
  <si>
    <t>36.3.0.0.4.</t>
  </si>
  <si>
    <t>36.4.</t>
  </si>
  <si>
    <t>36.4.0.0.1.</t>
  </si>
  <si>
    <t>36.4.0.0.2.</t>
  </si>
  <si>
    <t>36.4.0.0.3.</t>
  </si>
  <si>
    <t>36.4.0.0.4.</t>
  </si>
  <si>
    <t>36.4.0.0.5.</t>
  </si>
  <si>
    <t>36.4.0.0.6.</t>
  </si>
  <si>
    <t>36.5.</t>
  </si>
  <si>
    <t>36.5.0.0.1.</t>
  </si>
  <si>
    <t>36.5.0.0.2.</t>
  </si>
  <si>
    <t>36.6.</t>
  </si>
  <si>
    <t>36.6.0.0.1.</t>
  </si>
  <si>
    <t>36.6.0.0.2.</t>
  </si>
  <si>
    <t>36.6.0.0.3.</t>
  </si>
  <si>
    <t>36.6.0.0.4.</t>
  </si>
  <si>
    <t>36.7.</t>
  </si>
  <si>
    <t>36.7.0.0.1.</t>
  </si>
  <si>
    <t>36.7.0.0.2.</t>
  </si>
  <si>
    <t>PLANTIO DE GRAMA ESMERALDA OU SÃO CARLOS OU CURITIBANA, EM PLACAS. AF_05/2022</t>
  </si>
  <si>
    <t>36.7.0.0.3.</t>
  </si>
  <si>
    <t>GUARDA BICICLETAS</t>
  </si>
  <si>
    <t>36.7.0.0.4.</t>
  </si>
  <si>
    <t>36.7.0.0.5.</t>
  </si>
  <si>
    <t>MASTROS PARA BANDEIRAS EM  FERRO GALVANIZADO (ASSENTADOS/PINTADOS) -  3 UNIDADES</t>
  </si>
  <si>
    <t>36.8.</t>
  </si>
  <si>
    <t>36.8.0.0.1.</t>
  </si>
  <si>
    <t>36.8.0.0.2.</t>
  </si>
  <si>
    <t>36.8.0.0.3.</t>
  </si>
  <si>
    <t>36.9.</t>
  </si>
  <si>
    <t>36.9.0.0.1.</t>
  </si>
  <si>
    <t>IMPERMEABILIZAÇÃO DE ALICERCE / "PÉ" DE PAREDE / PEITORIL E ALVENARIA DE UM MODO GERAL COM CIMENTO CRISTALIZANTE SEMI FLEXÍVEL - 2 DEMÃOS ( ESPECÍFICO PARA OBRAS DE REFORMA)</t>
  </si>
  <si>
    <t>3ª ETAPA - MURO</t>
  </si>
  <si>
    <t>37.1.</t>
  </si>
  <si>
    <t>37.1.0.0.1.</t>
  </si>
  <si>
    <t>37.1.0.0.2.</t>
  </si>
  <si>
    <t>37.2.</t>
  </si>
  <si>
    <t>37.2.0.0.1.</t>
  </si>
  <si>
    <t>37.3.</t>
  </si>
  <si>
    <t>37.3.0.0.1.</t>
  </si>
  <si>
    <t>37.4.</t>
  </si>
  <si>
    <t>37.4.0.0.1.</t>
  </si>
  <si>
    <t>37.4.0.0.2.</t>
  </si>
  <si>
    <t>37.4.0.0.3.</t>
  </si>
  <si>
    <t>37.4.0.0.4.</t>
  </si>
  <si>
    <t>37.5.</t>
  </si>
  <si>
    <t>37.5.0.0.1.</t>
  </si>
  <si>
    <t>37.5.0.0.2.</t>
  </si>
  <si>
    <t>37.5.0.0.3.</t>
  </si>
  <si>
    <t>LETREIRO MÉDIO A GRANDE PORTE EM PAREDE FEITO A PINCEL</t>
  </si>
  <si>
    <t>37.5.0.0.4.</t>
  </si>
  <si>
    <t>37.6.</t>
  </si>
  <si>
    <t>37.6.0.0.1.</t>
  </si>
  <si>
    <t>PORTÃO DE CORRER E ABRIR CONJUGADO PT-8 C/FERRAGENS</t>
  </si>
  <si>
    <t>37.6.0.0.2.</t>
  </si>
  <si>
    <t>37.6.0.0.3.</t>
  </si>
  <si>
    <t>3ª ETAPA - ÁREA EXTERNA</t>
  </si>
  <si>
    <t>38.1.</t>
  </si>
  <si>
    <t>38.1.0.0.1.</t>
  </si>
  <si>
    <t>38.2.</t>
  </si>
  <si>
    <t>38.2.0.0.1.</t>
  </si>
  <si>
    <t>38.3.</t>
  </si>
  <si>
    <t>38.3.0.0.1.</t>
  </si>
  <si>
    <t>38.3.0.0.2.</t>
  </si>
  <si>
    <t>38.4.</t>
  </si>
  <si>
    <t>38.4.0.0.1.</t>
  </si>
  <si>
    <t>38.4.0.0.2.</t>
  </si>
  <si>
    <t>3ª ETAPA - CALÇADA</t>
  </si>
  <si>
    <t>39.1.</t>
  </si>
  <si>
    <t>39.1.0.0.1.</t>
  </si>
  <si>
    <t>39.1.0.0.2.</t>
  </si>
  <si>
    <t>39.2.</t>
  </si>
  <si>
    <t>39.2.0.0.1.</t>
  </si>
  <si>
    <t>39.3.</t>
  </si>
  <si>
    <t>39.3.0.0.1.</t>
  </si>
  <si>
    <t>39.3.0.0.2.</t>
  </si>
  <si>
    <t>PISO LAMINADO COM CONCRETO 20MPA E=5CM</t>
  </si>
  <si>
    <t>39.3.0.0.3.</t>
  </si>
  <si>
    <t>39.3.0.0.4.</t>
  </si>
  <si>
    <t>PISO DE LADRILHO HIDRÁULICO COLORIDO MODELO TÁTIL ( ALERTA OU DIRECIONAL) SEM LASTRO</t>
  </si>
  <si>
    <t>39.4.</t>
  </si>
  <si>
    <t>39.4.0.0.1.</t>
  </si>
  <si>
    <t>39.5.</t>
  </si>
  <si>
    <t>39.5.0.0.1.</t>
  </si>
  <si>
    <t>MEIO FIO PD. GOINFRA EM CONC. PRÉ MOLD. RETO/CURVO (9v12X30X100CM), FC28=20MPA COM ARGAM.(1CI:3ARMLC) P/ARREMATE DO REJUNT. - INCLUSO ESCAV./APILOAM./REATERRO E CONC.FC28= 10MPA P/ ASSENTAM. E CHUMBAMENTO</t>
  </si>
  <si>
    <t>39.6.</t>
  </si>
  <si>
    <t>39.6.0.0.1.</t>
  </si>
  <si>
    <t>PINTURA DE MEIO-FIO COM TINTA BRANCA A BASE DE CAL (CAIAÇÃO). AF_05/2021</t>
  </si>
  <si>
    <t>3ª ETAPA - ACESSIBILIDADE INTERNA</t>
  </si>
  <si>
    <t>40.1.</t>
  </si>
  <si>
    <t>40.1.0.0.1.</t>
  </si>
  <si>
    <t>COMP 476_SEE</t>
  </si>
  <si>
    <t>40.1.0.0.2.</t>
  </si>
  <si>
    <t>40.1.0.0.3.</t>
  </si>
  <si>
    <t>40.1.0.0.4.</t>
  </si>
  <si>
    <t>COMP 450_SEE</t>
  </si>
  <si>
    <t>PLACAS EM BRAILE PARA CORRIMÃO (GOINFRA + COT)</t>
  </si>
  <si>
    <t>40.2.</t>
  </si>
  <si>
    <t>40.2.0.0.1.</t>
  </si>
  <si>
    <t>40.2.0.0.2.</t>
  </si>
  <si>
    <t>PISO DE BORRACHA COLORIDO MODELO TÁTIL ( ALERTA OU DIRECIONAL) INCLUSO CONTRAPISO (1CI:3ARML) C/ E=2CM E NATA DE CIMENTO</t>
  </si>
  <si>
    <t>3ª ETAPA - CANALETA COM GRELA</t>
  </si>
  <si>
    <t>41.1.</t>
  </si>
  <si>
    <t>41.1.0.0.1.</t>
  </si>
  <si>
    <t>41.2.</t>
  </si>
  <si>
    <t>41.2.0.0.1.</t>
  </si>
  <si>
    <t>41.3.</t>
  </si>
  <si>
    <t>41.3.0.0.1.</t>
  </si>
  <si>
    <t>3ª ETAPA - PROJETO DE INSTALAÇÕES ELÉTRICAS GERAL</t>
  </si>
  <si>
    <t>42.1.</t>
  </si>
  <si>
    <t>42.1.1.</t>
  </si>
  <si>
    <t>IMPLANTAÇÃO</t>
  </si>
  <si>
    <t>42.1.1.0.1.</t>
  </si>
  <si>
    <t>42.1.1.0.2.</t>
  </si>
  <si>
    <t>CABO EPR/XLPE (90°C) 1KV - 10MM2</t>
  </si>
  <si>
    <t>42.1.1.0.3.</t>
  </si>
  <si>
    <t>CABO FLEXÍVEL PVC (70° C), 0,6/1 KV, 6 MM2</t>
  </si>
  <si>
    <t>42.1.1.0.4.</t>
  </si>
  <si>
    <t>CABO FLEXÍVEL EPR/XLPE (90°C), 0,6/1 KV, 25MM2</t>
  </si>
  <si>
    <t>42.1.1.0.5.</t>
  </si>
  <si>
    <t>CABO FLEXÍVEL EPR/XLPE (90°C), 0,6/1 KV, 16 MM2</t>
  </si>
  <si>
    <t>42.1.1.0.6.</t>
  </si>
  <si>
    <t>CABO FLEXÍVEL EPR/XLPE (90°C), 0,6/1 KV, 95 MM2</t>
  </si>
  <si>
    <t>42.1.1.0.7.</t>
  </si>
  <si>
    <t>CAIXA ENTERRADA ELÉTRICA RETANGULAR, EM ALVENARIA COM TIJOLOS CERÂMICOS MACIÇOS, FUNDO COM BRITA, DIMENSÕES INTERNAS: 0,4X0,4X0,4 M. AF_12/2020</t>
  </si>
  <si>
    <t>42.1.1.0.8.</t>
  </si>
  <si>
    <t>42.1.1.0.9.</t>
  </si>
  <si>
    <t>CAIXA DE PASSAGEM 80X80X110 CM (MEDIDAS INTERNAS) FUNDO DE BRITA SEM TAMPA</t>
  </si>
  <si>
    <t>42.1.1.0.10.</t>
  </si>
  <si>
    <t>42.1.1.0.11.</t>
  </si>
  <si>
    <t>COMP 400_SEE</t>
  </si>
  <si>
    <t>TAMPA EM CONCRETO ARMADO 25 MPA E= 5CM (GOINFRA)</t>
  </si>
  <si>
    <t>42.1.1.0.12.</t>
  </si>
  <si>
    <t>CAIXA DE PASSAGEM METÁLICA DE EMBUTIR 30X30X12 CM</t>
  </si>
  <si>
    <t>42.1.1.0.13.</t>
  </si>
  <si>
    <t>CAIXA DE PASSAGEM -  TAMPA EM CONCRETO ARMADO 25 MPA E=5CM</t>
  </si>
  <si>
    <t>42.1.1.0.14.</t>
  </si>
  <si>
    <t>42.1.1.0.15.</t>
  </si>
  <si>
    <t>CURVA 90 GRAUS PARA ELETRODUTO, PVC, ROSCÁVEL, DN 60 MM (2"), PARA REDE ENTERRADA DE DISTRIBUIÇÃO DE ENERGIA ELÉTRICA - FORNECIMENTO E INSTALAÇÃO. AF_12/2021</t>
  </si>
  <si>
    <t>42.1.1.0.16.</t>
  </si>
  <si>
    <t>42.1.1.0.17.</t>
  </si>
  <si>
    <t>ELETRODUTO FLEXÍVEL CORRUGADO, PEAD, DN 40 MM (1 1/4"), PARA CIRCUITOS TERMINAIS, INSTALADO EM LAJE - FORNECIMENTO E INSTALAÇÃO. AF_03/2023</t>
  </si>
  <si>
    <t>42.1.1.0.18.</t>
  </si>
  <si>
    <t>ELETRODUTO PVC FLEXÍVEL - MANGUEIRA CORRUGADA REFORÇADA - DIAM. 60MM</t>
  </si>
  <si>
    <t>42.1.1.0.19.</t>
  </si>
  <si>
    <t>ELETRODUTO RÍGIDO ROSCÁVEL, PVC, DN 60 MM (2"), PARA REDE ENTERRADA DE DISTRIBUIÇÃO DE ENERGIA ELÉTRICA - FORNECIMENTO E INSTALAÇÃO. AF_12/2021</t>
  </si>
  <si>
    <t>42.1.1.0.20.</t>
  </si>
  <si>
    <t>42.1.1.0.21.</t>
  </si>
  <si>
    <t>CURVA 90 GRAUS PARA ELETRODUTO, PVC, ROSCÁVEL, DN 20 MM (1/2"), PARA CIRCUITOS TERMINAIS, INSTALADA EM FORRO - FORNECIMENTO E INSTALAÇÃO. AF_03/2023</t>
  </si>
  <si>
    <t>42.1.1.0.22.</t>
  </si>
  <si>
    <t>LUVA PVC ROSQUEAVEL DIAMETRO 2"</t>
  </si>
  <si>
    <t>42.1.1.0.23.</t>
  </si>
  <si>
    <t>DISJUNTOR TRIPOLAR TIPO DIN, CORRENTE NOMINAL DE 25A - FORNECIMENTO E INSTALAÇÃO. AF_10/2020</t>
  </si>
  <si>
    <t>42.1.1.0.24.</t>
  </si>
  <si>
    <t>42.1.1.0.25.</t>
  </si>
  <si>
    <t>42.1.1.0.26.</t>
  </si>
  <si>
    <t>42.1.1.0.27.</t>
  </si>
  <si>
    <t>42.1.1.0.28.</t>
  </si>
  <si>
    <t>BUCHA E ARRUELA METALICA DIAM. 2"</t>
  </si>
  <si>
    <t>42.1.1.0.29.</t>
  </si>
  <si>
    <t>BUCHA E ARRUELA METALICA DIAM. 4"</t>
  </si>
  <si>
    <t>42.1.2.</t>
  </si>
  <si>
    <t>DETECÇÃO E ALARME</t>
  </si>
  <si>
    <t>42.1.2.0.1.</t>
  </si>
  <si>
    <t>42.1.2.0.2.</t>
  </si>
  <si>
    <t>CABO FLEXIVEL PARALELO 2 X 1,5 MM2</t>
  </si>
  <si>
    <t>42.1.2.0.3.</t>
  </si>
  <si>
    <t>42.1.2.0.4.</t>
  </si>
  <si>
    <t>42.1.2.0.5.</t>
  </si>
  <si>
    <t>42.1.2.0.6.</t>
  </si>
  <si>
    <t>42.1.2.0.7.</t>
  </si>
  <si>
    <t>42.1.2.0.8.</t>
  </si>
  <si>
    <t>42.1.2.0.9.</t>
  </si>
  <si>
    <t>42.1.2.0.10.</t>
  </si>
  <si>
    <t>42.1.2.0.11.</t>
  </si>
  <si>
    <t>42.1.2.0.12.</t>
  </si>
  <si>
    <t>42.1.3.</t>
  </si>
  <si>
    <t>QUADRO DE COMANDO DE MOTORES, INCÊNDIO 7,5CV</t>
  </si>
  <si>
    <t>42.1.3.0.1.</t>
  </si>
  <si>
    <t>CAIXA PARA QUADRO DE COMANDO METÁLICA DE SOBREPOR 40X30X20 CM</t>
  </si>
  <si>
    <t>42.1.3.0.2.</t>
  </si>
  <si>
    <t>BUCHA E ARRUELA METALICA DIAM. 1.1/2"</t>
  </si>
  <si>
    <t>42.1.3.0.3.</t>
  </si>
  <si>
    <t>COMP 544_SEE</t>
  </si>
  <si>
    <t>RELE DE NÍVEL (GOINFRA + ORSE)</t>
  </si>
  <si>
    <t>42.1.3.0.4.</t>
  </si>
  <si>
    <t>BOTOEIRA "LIGA-DESLIGA" PARA INSTALAÇÃO EM PORTA  DE QUADRO</t>
  </si>
  <si>
    <t>42.1.3.0.5.</t>
  </si>
  <si>
    <t>CHAVE REVERSORA ROTATIVA (COMUTAD.) TRIPOLAR 16A</t>
  </si>
  <si>
    <t>42.1.3.0.6.</t>
  </si>
  <si>
    <t>42.1.3.0.7.</t>
  </si>
  <si>
    <t>DISJUNTOR TRIPOLAR TIPO DIN, CORRENTE NOMINAL DE 10A - FORNECIMENTO E INSTALAÇÃO. AF_10/2020</t>
  </si>
  <si>
    <t>42.1.3.0.8.</t>
  </si>
  <si>
    <t>42.1.3.0.9.</t>
  </si>
  <si>
    <t>CONTATOR TRIPOLAR - 32A, 500V NOMINAL, COMANDO 220V, CATEGORIA AC-3.</t>
  </si>
  <si>
    <t>42.1.3.0.10.</t>
  </si>
  <si>
    <t>CABO ISOLADO PP 3 X 2,5 MM2</t>
  </si>
  <si>
    <t>42.1.3.0.11.</t>
  </si>
  <si>
    <t>BORNE TERMINAL SAK 10 MM2</t>
  </si>
  <si>
    <t>42.1.3.0.12.</t>
  </si>
  <si>
    <t>INSTALAÇÃO DE SINALIZADOR NOTURNO LED. AF_11/2017</t>
  </si>
  <si>
    <t>42.1.3.0.13.</t>
  </si>
  <si>
    <t>BARRA DE COBRE 3/4"X1/8" (0,5214 KG/M)</t>
  </si>
  <si>
    <t>42.1.3.0.14.</t>
  </si>
  <si>
    <t>42.1.4.</t>
  </si>
  <si>
    <t>SPDA</t>
  </si>
  <si>
    <t>42.1.4.0.1.</t>
  </si>
  <si>
    <t>CABO DE COBRE NU 16 MM2 (6,94 M/KG)</t>
  </si>
  <si>
    <t>42.1.4.0.2.</t>
  </si>
  <si>
    <t>CORDOALHA DE COBRE NU 35 MM², NÃO ENTERRADA, COM ISOLADOR - FORNECIMENTO E INSTALAÇÃO. AF_12/2017</t>
  </si>
  <si>
    <t>42.1.4.0.3.</t>
  </si>
  <si>
    <t>42.1.4.0.4.</t>
  </si>
  <si>
    <t>42.1.4.0.5.</t>
  </si>
  <si>
    <t>42.1.4.0.6.</t>
  </si>
  <si>
    <t>42.1.4.0.7.</t>
  </si>
  <si>
    <t>COMP 481_SEE</t>
  </si>
  <si>
    <t>TERMINAL AÉREO SPDA 30CM Fo Go DIAM. 5/16" COM SUPORTE (GOINFRA + COT)</t>
  </si>
  <si>
    <t>42.1.4.0.8.</t>
  </si>
  <si>
    <t>42.1.4.0.9.</t>
  </si>
  <si>
    <t>42.1.4.0.10.</t>
  </si>
  <si>
    <t>COMP 036_SEE</t>
  </si>
  <si>
    <t>PRESILHA DE LATÃO, L=20MM, PARA FIXAÇÃO DE CABOS DE COBRE, FURO D=5MM, PARA CABOS 16MM² A 25MM², REF:TEL-743 OU SIMILAR (SPDA) - FORNECIMENTO E INSTALAÇÃO (GOINFRA + ORSE)</t>
  </si>
  <si>
    <t>42.1.4.0.11.</t>
  </si>
  <si>
    <t>PARAFUSO SEXTAVADO  CABEÇA LENTILHA D = 1/4" X 5/8"</t>
  </si>
  <si>
    <t>42.1.4.0.12.</t>
  </si>
  <si>
    <t>ARRUELA LISA D=1/4"</t>
  </si>
  <si>
    <t>42.1.4.0.13.</t>
  </si>
  <si>
    <t>42.1.4.0.14.</t>
  </si>
  <si>
    <t>42.1.4.0.15.</t>
  </si>
  <si>
    <t>BUCHA DE NYLON S-8</t>
  </si>
  <si>
    <t>42.1.4.0.16.</t>
  </si>
  <si>
    <t>PARAFUSO P/BUCHA S-8</t>
  </si>
  <si>
    <t>42.1.4.0.17.</t>
  </si>
  <si>
    <t>COMP 639_SEE</t>
  </si>
  <si>
    <t>PARAFUSO AUTOPERFURANTE (GOINFRA)</t>
  </si>
  <si>
    <t>42.1.4.0.18.</t>
  </si>
  <si>
    <t>COMP 640_SEE</t>
  </si>
  <si>
    <t>CONECTOR PARALELO EM ALUMÍNIO C/ PARAFUSOS (GOINFRA)</t>
  </si>
  <si>
    <t>42.1.4.0.19.</t>
  </si>
  <si>
    <t>TERMINAL DE PRESSAO 35 MM2</t>
  </si>
  <si>
    <t>42.1.4.0.20.</t>
  </si>
  <si>
    <t>TERMINAL DE PRESSAO 50 MM2</t>
  </si>
  <si>
    <t>42.1.4.0.21.</t>
  </si>
  <si>
    <t>CONECTOR TIPO PARAFUSO FENDIDO 35 MM2</t>
  </si>
  <si>
    <t>42.1.4.0.22.</t>
  </si>
  <si>
    <t>VERGALHAO ROSCA TOTAL D=5/16"</t>
  </si>
  <si>
    <t>42.1.4.0.23.</t>
  </si>
  <si>
    <t>COMP 038_SEE</t>
  </si>
  <si>
    <t>SUPORTE GUIA SIMPLES COM ROLDANA PARA CORDOALHA 35MM2 SPDA COM PARAFUSOS (GOINFRA + SINAPI)</t>
  </si>
  <si>
    <t>42.1.4.0.24.</t>
  </si>
  <si>
    <t>CAPTOR TIPO FRANKLIN PARA SPDA - FORNECIMENTO E INSTALAÇÃO. AF_12/2017</t>
  </si>
  <si>
    <t>3ª ETAPA - PROJETO DE PREVENÇÃO E COMBATE A INCÊNDIO</t>
  </si>
  <si>
    <t>43.1.</t>
  </si>
  <si>
    <t>43.1.0.0.1.</t>
  </si>
  <si>
    <t>43.1.0.0.2.</t>
  </si>
  <si>
    <t>43.2.</t>
  </si>
  <si>
    <t>43.2.1.</t>
  </si>
  <si>
    <t>PREVENÇÃO E COMBATE A INCÊNDIO</t>
  </si>
  <si>
    <t>43.2.1.0.1.</t>
  </si>
  <si>
    <t>COMP 040_SEE</t>
  </si>
  <si>
    <t>43.2.1.0.2.</t>
  </si>
  <si>
    <t>TUBO FERRO GALVANIZADO 2.1/2"</t>
  </si>
  <si>
    <t>43.2.1.0.3.</t>
  </si>
  <si>
    <t>43.2.1.0.4.</t>
  </si>
  <si>
    <t>EXTINTOR MULTI USO EM PO A B C (6 KG) - CAPACIDADE EXTINTORA 3A 20BC</t>
  </si>
  <si>
    <t>43.2.1.0.5.</t>
  </si>
  <si>
    <t>CAIXA DE INCÊNDIO METÁLICA COM SUPORTE PARA MANGUEIRA, TAMPA E MURETA 17X60X90 CM C/PINTURA</t>
  </si>
  <si>
    <t>43.2.1.0.6.</t>
  </si>
  <si>
    <t>MANGUEIRA DE INCÊNDIO DI=38 MM TIPO 2 COMP. = 15 M</t>
  </si>
  <si>
    <t>43.2.1.0.7.</t>
  </si>
  <si>
    <t>ESGUICHO REGULÁVEL 1.1/2"</t>
  </si>
  <si>
    <t>43.2.1.0.8.</t>
  </si>
  <si>
    <t>ADAPTADOR PARA ENGATE STORZ 2.1/2" X 1.1/2"</t>
  </si>
  <si>
    <t>43.2.1.0.9.</t>
  </si>
  <si>
    <t>REGISTRO GLOBO ANGULAR 2.1/2"</t>
  </si>
  <si>
    <t>43.2.1.0.10.</t>
  </si>
  <si>
    <t>TAMPÃO CEGO COM CORRENTE 2.1/2"</t>
  </si>
  <si>
    <t>43.2.1.0.11.</t>
  </si>
  <si>
    <t>TANQUE DE PRESSÃO DE 10 L</t>
  </si>
  <si>
    <t>43.2.1.0.12.</t>
  </si>
  <si>
    <t>PRESSOSTATO 50 A 80 PSI</t>
  </si>
  <si>
    <t>43.2.1.0.13.</t>
  </si>
  <si>
    <t>MANOMETRO - 0 A 10 KG/CM2</t>
  </si>
  <si>
    <t>43.2.1.0.14.</t>
  </si>
  <si>
    <t>NIPLE DUPLO FERRO GALVANIZADO 2.1/2"</t>
  </si>
  <si>
    <t>43.2.1.0.15.</t>
  </si>
  <si>
    <t>NIPLE, EM FERRO GALVANIZADO, DN 65 (2 1/2"), CONEXÃO ROSQUEADA, INSTALADO EM REDE DE ALIMENTAÇÃO PARA HIDRANTE - FORNECIMENTO E INSTALAÇÃO. AF_10/2020</t>
  </si>
  <si>
    <t>43.2.1.0.16.</t>
  </si>
  <si>
    <t>VÁLVULA DE RETENÇÃO HORIZONTAL 2.1/2"</t>
  </si>
  <si>
    <t>43.2.1.0.17.</t>
  </si>
  <si>
    <t>COMP 017_SEE</t>
  </si>
  <si>
    <t>REDUCAO GIRATÓRIA TIPO STORZ LATAO P/ INST. PREDIAL COMBATE A INCENDIO ENGATE RAPIDO 2.1/2" X 1.1/2" (GOINFRA + SINAPI)</t>
  </si>
  <si>
    <t>43.2.1.0.18.</t>
  </si>
  <si>
    <t>COMP 018_SEE</t>
  </si>
  <si>
    <t>CHAVE DUPLA P/ CONEXÕES TIPO STORZ EM LATÃO ENGATE RÁPIDO 1 1/2" X 2 1/2" (GOINFRA + SINAPI)</t>
  </si>
  <si>
    <t>43.2.1.0.19.</t>
  </si>
  <si>
    <t>REGISTRO DE ESFERA DIAMETRO 2.1/2"</t>
  </si>
  <si>
    <t>43.2.1.0.20.</t>
  </si>
  <si>
    <t>COMP 087_SEE</t>
  </si>
  <si>
    <t>REGISTRO DE GAVETA COM HASTE ASCENDENTE DE BRONZE 2 1/2" (GOINFRA + COT)</t>
  </si>
  <si>
    <t>43.2.1.0.21.</t>
  </si>
  <si>
    <t>TÊ DE FERRO GALVANIZADO 90º X 2 1/2"</t>
  </si>
  <si>
    <t>43.2.1.0.22.</t>
  </si>
  <si>
    <t>COTOVELO FERRO GALVANIZADO 45º X 2.1/2"</t>
  </si>
  <si>
    <t>43.2.1.0.23.</t>
  </si>
  <si>
    <t>COMP 030_SEE</t>
  </si>
  <si>
    <t>COTOVELO DE FERRO GALV. 90° X 2 1/2" (GOINFRA + SINAPI)</t>
  </si>
  <si>
    <t>43.2.1.0.24.</t>
  </si>
  <si>
    <t>COMP 077_SEE</t>
  </si>
  <si>
    <t>UNIAO FERRO GALV C/ASSENTO CONICO BRONZE 2 1/2" (GOINFRA + SINAPI)</t>
  </si>
  <si>
    <t>43.2.1.0.25.</t>
  </si>
  <si>
    <t>COMP 347_SEE</t>
  </si>
  <si>
    <t>ADAPTADOR PVC SOLDAVEL, COM FLANGES LIVRES, 75 MM X 2 1/2", PARA CAIXA D' AGUA (GOINFRA + SINAPI)</t>
  </si>
  <si>
    <t>43.2.1.0.26.</t>
  </si>
  <si>
    <t>COMP 129_SEE</t>
  </si>
  <si>
    <t>TAMPÃO FOFO 40X40CM C/INSCRIÇÃO (GOINFRA + SINAPI)</t>
  </si>
  <si>
    <t>43.2.1.0.27.</t>
  </si>
  <si>
    <t>COMP 546_SEE</t>
  </si>
  <si>
    <t>BUJÃO DE REBORDO 2.1/2" (GOINFRA + SINAPI)</t>
  </si>
  <si>
    <t>43.2.1.0.28.</t>
  </si>
  <si>
    <t>COMP 186_SEE</t>
  </si>
  <si>
    <t>BOTOEIRA BOMBA DE INCÊNDIO COM MARTELO CONVENCIONAL / ANALÓGICA - FORNECIMENTO E INSTALAÇÃO (GOINFRA + ORSE)</t>
  </si>
  <si>
    <t>43.2.1.0.29.</t>
  </si>
  <si>
    <t>COMP 188_SEE</t>
  </si>
  <si>
    <t>ACIONADOR MANUAL DE ALARME CONVENCIONAL, TIPO "APERTE AQUI" - FORNECIMENTO E INSTALAÇÃO (GOINFRA + ORSE)</t>
  </si>
  <si>
    <t>43.2.1.0.30.</t>
  </si>
  <si>
    <t>COMP 190_SEE</t>
  </si>
  <si>
    <t>CENTRAL DE ALARME E DETECÇÃO DE INCENDIO, COM 01 BATERIA, CAPACIDADE: 2 BATERIAS, 8 LAÇOS (20 DISPOSITIVOS CADA), COM 2 LINHAS - FORNECIMENTO E INSTALAÇÃO (GOINFRA + ORSE)</t>
  </si>
  <si>
    <t>43.2.1.0.31.</t>
  </si>
  <si>
    <t>LUMINÁRIA DE EMERGÊNCIA, COM 30 LÂMPADAS LED DE 2 W, SEM REATOR - FORNECIMENTO E INSTALAÇÃO. AF_02/2020</t>
  </si>
  <si>
    <t>43.2.1.0.32.</t>
  </si>
  <si>
    <t>SIRENE METALICA ALCANCE 500 M</t>
  </si>
  <si>
    <t>43.2.1.0.33.</t>
  </si>
  <si>
    <t>COMP 024_SEE</t>
  </si>
  <si>
    <t>SINALIZADOR FOTOLUMINESCENTE PARA EXTINTOR (GOINFRA + SINAPI)</t>
  </si>
  <si>
    <t>43.2.1.0.34.</t>
  </si>
  <si>
    <t>COMP 025_SEE</t>
  </si>
  <si>
    <t>SINALIZADOR FOTOLUMINESCENTE DE EMERGÊNCIA (GOINFRA + SINAPI)</t>
  </si>
  <si>
    <t>43.2.1.0.35.</t>
  </si>
  <si>
    <t>43.2.1.0.36.</t>
  </si>
  <si>
    <t>43.2.1.0.37.</t>
  </si>
  <si>
    <t>COMP 411_SEE</t>
  </si>
  <si>
    <t>PLACA DE SINALIZAÇÃO EM PVC COD 13 - (316X158) SAÍDA DE EMERGÊNCIA (GOINFRA + SINAPI)</t>
  </si>
  <si>
    <t>43.2.1.0.38.</t>
  </si>
  <si>
    <t>COMP 412_SEE</t>
  </si>
  <si>
    <t>PLACA DE SINALIZAÇÃO EM PVC COD 17 - (316X158) MENSAGEM "SAÍDA" (GOINFRA + SINAPI)</t>
  </si>
  <si>
    <t>43.2.1.0.39.</t>
  </si>
  <si>
    <t>COMP 041_SEE</t>
  </si>
  <si>
    <t>CASA DE BOMBAS - EXCLUSO INSTALAÇÕES ELÉTRICAS, HIDROSANITÁRIAS E ESPECIAIS (GOINFRA + SINAPI)</t>
  </si>
  <si>
    <t>3ª ETAPA - PROJETO DE INSTALAÇÕES HIDROSSANITÁRIAS</t>
  </si>
  <si>
    <t>44.1.</t>
  </si>
  <si>
    <t>44.1.0.0.1.</t>
  </si>
  <si>
    <t>44.1.0.0.2.</t>
  </si>
  <si>
    <t>44.2.</t>
  </si>
  <si>
    <t>44.2.1.</t>
  </si>
  <si>
    <t>44.2.1.1.</t>
  </si>
  <si>
    <t>PIA E ACESSÓRIOS</t>
  </si>
  <si>
    <t>44.2.1.1.1.</t>
  </si>
  <si>
    <t>CUBA INOX 46X30X15CM E=0,6MM-AÇO 304 (CUBA Nº 1)</t>
  </si>
  <si>
    <t>44.2.1.1.2.</t>
  </si>
  <si>
    <t>44.2.1.1.3.</t>
  </si>
  <si>
    <t>SIFAO PARA PIA 1.1/2" X 2" PVC</t>
  </si>
  <si>
    <t>44.2.1.1.4.</t>
  </si>
  <si>
    <t>44.2.1.2.</t>
  </si>
  <si>
    <t>TANQUES / TORNEIRAS</t>
  </si>
  <si>
    <t>44.2.1.2.1.</t>
  </si>
  <si>
    <t>TORNEIRA DE JARDIM COM BICO PARA MANGUEIRA DIÂMETRO DE 1/2" E 3/4"</t>
  </si>
  <si>
    <t>44.2.1.2.2.</t>
  </si>
  <si>
    <t>CAIXA DE ALVENARIA 20x20x25 CM (MEDIDAS INTERNAS) COM REVESTIMENTO IMPERMEABILIZADO, FUNDO DE BRITA SEM TAMPA - PARA REGISTRO/TORNEIRA JARDIM</t>
  </si>
  <si>
    <t>44.2.1.3.</t>
  </si>
  <si>
    <t>44.2.1.3.1.</t>
  </si>
  <si>
    <t>REGISTRO DE GAVETA BRUTO DIAMETRO 3/4"</t>
  </si>
  <si>
    <t>44.2.1.3.2.</t>
  </si>
  <si>
    <t>REGISTRO DE GAVETA BRUTO DIAMETRO 1"</t>
  </si>
  <si>
    <t>44.2.1.3.3.</t>
  </si>
  <si>
    <t>REGISTRO DE GAVETA BRUTO DIAMETRO 2.1/2"</t>
  </si>
  <si>
    <t>44.2.1.3.4.</t>
  </si>
  <si>
    <t>REGISTRO DE GAVETA BRUTO DIAMETRO 3"</t>
  </si>
  <si>
    <t>44.2.1.3.5.</t>
  </si>
  <si>
    <t>44.2.1.3.6.</t>
  </si>
  <si>
    <t>VÁLVULA DE RETENÇÃO HORIZONTAL, DE BRONZE, ROSCÁVEL, 3/4" - FORNECIMENTO E INSTALAÇÃO. AF_08/2021</t>
  </si>
  <si>
    <t>44.2.2.</t>
  </si>
  <si>
    <t>44.2.2.1.</t>
  </si>
  <si>
    <t>TUBOS DE PVC SOLDÁVEL</t>
  </si>
  <si>
    <t>44.2.2.1.1.</t>
  </si>
  <si>
    <t>44.2.2.1.2.</t>
  </si>
  <si>
    <t>TUBO, PVC, SOLDÁVEL, DN 32MM, INSTALADO EM PRUMADA DE ÁGUA - FORNECIMENTO E INSTALAÇÃO. AF_06/2022</t>
  </si>
  <si>
    <t>44.2.2.1.3.</t>
  </si>
  <si>
    <t>44.2.2.1.4.</t>
  </si>
  <si>
    <t>44.2.2.1.5.</t>
  </si>
  <si>
    <t>44.2.2.1.6.</t>
  </si>
  <si>
    <t>TUBO SOLDAVEL PVC MARROM DIAM. 85 MM</t>
  </si>
  <si>
    <t>44.2.2.2.</t>
  </si>
  <si>
    <t>44.2.2.2.1.</t>
  </si>
  <si>
    <t>ADAPTADOR PVC SOLDÁVEL LONGO COM FLANGES LIVRES PARA CAIXA D'ÁGUA 25X3/4"</t>
  </si>
  <si>
    <t>44.2.2.2.2.</t>
  </si>
  <si>
    <t>ADAPTADOR PVC SOLDÁVEL LONGO COM FLANGES LIVRES PARA CAIXA D'ÁGUA 32X1"</t>
  </si>
  <si>
    <t>44.2.2.2.3.</t>
  </si>
  <si>
    <t>44.2.2.2.4.</t>
  </si>
  <si>
    <t>44.2.2.2.5.</t>
  </si>
  <si>
    <t>ADAPTADOR SOLDÁVEL CURTO C/ BOLSA E ROSCA PARA REGISTRO 32X1"</t>
  </si>
  <si>
    <t>44.2.2.2.6.</t>
  </si>
  <si>
    <t>ADAPTADOR SOLDAVEL CURTO COM BOLSA E ROSCA PARA REGISTRO 75X2.1/2"</t>
  </si>
  <si>
    <t>44.2.2.2.7.</t>
  </si>
  <si>
    <t>ADAPTADOR SOLDAVEL CURTO C/ BOLSA E ROSCA PARA REGISTRO 85 X 3"</t>
  </si>
  <si>
    <t>44.2.2.3.</t>
  </si>
  <si>
    <t>LUVAS DE PVC</t>
  </si>
  <si>
    <t>44.2.2.3.1.</t>
  </si>
  <si>
    <t>44.2.2.3.2.</t>
  </si>
  <si>
    <t>44.2.2.4.</t>
  </si>
  <si>
    <t>BUCHAS</t>
  </si>
  <si>
    <t>44.2.2.4.1.</t>
  </si>
  <si>
    <t>44.2.2.4.2.</t>
  </si>
  <si>
    <t>BUCHA DE REDUCAO SOLDAVEL CURTA 85 X 75 mm</t>
  </si>
  <si>
    <t>44.2.2.4.3.</t>
  </si>
  <si>
    <t>BUCHA DE REDUCAO SOLDAVEL LONGA 50 X 32 mm</t>
  </si>
  <si>
    <t>44.2.2.4.4.</t>
  </si>
  <si>
    <t>BUCHA DE REDUÇÃO SOLDÁVEL LONGA 75 X 50 MM</t>
  </si>
  <si>
    <t>44.2.2.5.</t>
  </si>
  <si>
    <t>CAP</t>
  </si>
  <si>
    <t>44.2.2.5.1.</t>
  </si>
  <si>
    <t>CAP PVC ROSCAVEL DIAMETRO 3/4" (25 mm)</t>
  </si>
  <si>
    <t>44.2.2.5.2.</t>
  </si>
  <si>
    <t>CAP PVC ROSCAVEL DIAMETRO 1" (32 mm)</t>
  </si>
  <si>
    <t>44.2.2.5.3.</t>
  </si>
  <si>
    <t>CAP PVC SOLDAVEL DIAMETRO 50 mm</t>
  </si>
  <si>
    <t>44.2.2.6.</t>
  </si>
  <si>
    <t>JOELHO</t>
  </si>
  <si>
    <t>44.2.2.6.1.</t>
  </si>
  <si>
    <t>JOELHO DE REDUÇÃO, 90 GRAUS, PVC, SOLDÁVEL, DN 32 MM X 25 MM, INSTALADO EM RAMAL OU SUB-RAMAL DE ÁGUA - FORNECIMENTO E INSTALAÇÃO. AF_06/2022</t>
  </si>
  <si>
    <t>44.2.2.6.2.</t>
  </si>
  <si>
    <t>44.2.2.7.</t>
  </si>
  <si>
    <t>44.2.2.7.1.</t>
  </si>
  <si>
    <t>44.2.2.7.2.</t>
  </si>
  <si>
    <t>TE 90 GRAUS SOLDAVEL DIAMETRO 32 MM</t>
  </si>
  <si>
    <t>44.2.2.7.3.</t>
  </si>
  <si>
    <t>TE 90 GRAUS SOLDAVEL DIAMETRO 85 MM</t>
  </si>
  <si>
    <t>44.2.2.7.4.</t>
  </si>
  <si>
    <t>TE REDUCAO 90 GRAUS SOLDAVEL 32 X 25 mm</t>
  </si>
  <si>
    <t>44.2.2.7.5.</t>
  </si>
  <si>
    <t>TE DE REDUCAO 90 GRAUS SOLDAVEL 75 X 50 MM</t>
  </si>
  <si>
    <t>44.2.2.7.6.</t>
  </si>
  <si>
    <t>TE DE REDUCAO 90 GRAUS SOLDAVEL 85 X 60 MM</t>
  </si>
  <si>
    <t>44.2.2.8.</t>
  </si>
  <si>
    <t>44.2.2.8.1.</t>
  </si>
  <si>
    <t>44.2.2.8.2.</t>
  </si>
  <si>
    <t>44.2.2.9.</t>
  </si>
  <si>
    <t>44.2.2.9.1.</t>
  </si>
  <si>
    <t>CURVA 90 GRAUS SOLDAVEL DIAMETRO 25 MM</t>
  </si>
  <si>
    <t>44.2.2.9.2.</t>
  </si>
  <si>
    <t>CURVA 90 GRAUS SOLDAVEL DIAMETRO 32 MM</t>
  </si>
  <si>
    <t>44.2.2.9.3.</t>
  </si>
  <si>
    <t>CURVA 90 GRAUS, PVC, SOLDÁVEL, DN 75 MM, INSTALADO EM RESERVAÇÃO DE ÁGUA DE EDIFICAÇÃO QUE POSSUA RESERVATÓRIO DE FIBRA/FIBROCIMENTO   FORNECIMENTO E INSTALAÇÃO. AF_06/2016</t>
  </si>
  <si>
    <t>44.2.2.9.4.</t>
  </si>
  <si>
    <t>CURVA 90 GRAUS, PVC, SOLDÁVEL, DN 85 MM, INSTALADO EM RESERVAÇÃO DE ÁGUA DE EDIFICAÇÃO QUE POSSUA RESERVATÓRIO DE FIBRA/FIBROCIMENTO   FORNECIMENTO E INSTALAÇÃO. AF_06/2016</t>
  </si>
  <si>
    <t>44.2.3.</t>
  </si>
  <si>
    <t>44.2.3.1.</t>
  </si>
  <si>
    <t>44.2.3.1.1.</t>
  </si>
  <si>
    <t>44.2.3.1.2.</t>
  </si>
  <si>
    <t>44.2.3.1.3.</t>
  </si>
  <si>
    <t>PROLONGAMENTO PARA CAIXA SIFONADA 150 MM</t>
  </si>
  <si>
    <t>44.2.3.1.4.</t>
  </si>
  <si>
    <t>PROLONGAMENTO PARA CAIXA SIFONADA 100 MM</t>
  </si>
  <si>
    <t>44.2.3.1.5.</t>
  </si>
  <si>
    <t>GRELHA REDONDA BRANCA DIAM. 150 MM</t>
  </si>
  <si>
    <t>44.2.3.1.6.</t>
  </si>
  <si>
    <t>GRELHA REDONDA BRANCA DIAM. 100 MM</t>
  </si>
  <si>
    <t>44.2.3.2.</t>
  </si>
  <si>
    <t>44.2.3.2.1.</t>
  </si>
  <si>
    <t>44.2.3.3.</t>
  </si>
  <si>
    <t>44.2.3.3.1.</t>
  </si>
  <si>
    <t>44.2.3.4.</t>
  </si>
  <si>
    <t>44.2.3.4.1.</t>
  </si>
  <si>
    <t>44.2.3.5.</t>
  </si>
  <si>
    <t>44.2.3.5.1.</t>
  </si>
  <si>
    <t>44.2.3.5.2.</t>
  </si>
  <si>
    <t>44.2.3.5.3.</t>
  </si>
  <si>
    <t>44.2.3.5.4.</t>
  </si>
  <si>
    <t>TUBO PVC, SERIE NORMAL, ESGOTO PREDIAL, DN 150 MM, FORNECIDO E INSTALADO EM SUBCOLETOR AÉREO DE ESGOTO SANITÁRIO. AF_08/2022</t>
  </si>
  <si>
    <t>44.2.4.</t>
  </si>
  <si>
    <t>44.2.4.0.1.</t>
  </si>
  <si>
    <t>44.2.4.0.2.</t>
  </si>
  <si>
    <t>44.2.4.0.3.</t>
  </si>
  <si>
    <t>COMP 554_SEE</t>
  </si>
  <si>
    <t>CAIXA DE DECANTAÇÃO (GOINFRA)</t>
  </si>
  <si>
    <t>44.2.4.0.4.</t>
  </si>
  <si>
    <t>CAIXA DE AREIA 60X60X80CM (MEDIDAS INTERNAS) FUNDO DE BRITA COM GRELHA METÁLICA FERRO CHATO PADRÃO GOINFRA</t>
  </si>
  <si>
    <t>44.2.4.0.5.</t>
  </si>
  <si>
    <t>44.2.4.0.6.</t>
  </si>
  <si>
    <t>FOSSA SEPTICA 8700 LITROS COM IMPERMEABILIZAÇÃO</t>
  </si>
  <si>
    <t>44.2.4.0.7.</t>
  </si>
  <si>
    <t>SUMIDOURO COM DIÂMETRO=1,60M E  PROFUNDIDADE=4,50 M</t>
  </si>
  <si>
    <t>44.2.4.0.8.</t>
  </si>
  <si>
    <t>RESERVATÓRIO METALICO TIPO TAÇA EM AÇO PATINÁVEL - V=10M3-COLUNA SECA H=6M+FUNDAÇÃO+LOGOTIPO</t>
  </si>
  <si>
    <t>44.2.4.0.9.</t>
  </si>
  <si>
    <t>RESERVATÓRIO METALICO TIPO TAÇA EM AÇO PATINÁVEL - V=15M3-COLUNA SECA H=6M+FUNDAÇÃO+LOGOTIPO</t>
  </si>
  <si>
    <t>44.2.4.0.10.</t>
  </si>
  <si>
    <t>TORNEIRA BOIA DIAMETRO 1" (25 MM )</t>
  </si>
  <si>
    <t>VALOR BDI (20,34%)</t>
  </si>
  <si>
    <t>TOTAL ORÇAMENTO</t>
  </si>
  <si>
    <t>CUSTO POR M2 t</t>
  </si>
  <si>
    <t>MATERIAL S/ BDI</t>
  </si>
  <si>
    <t>MÃO DE OBRA S/ BDI</t>
  </si>
  <si>
    <t>TOTAL MAT</t>
  </si>
  <si>
    <t>TOTAL M.O</t>
  </si>
  <si>
    <t>MOBILIZAÇÃO DO CANTEIRO DE OBRAS - INCLUSIVE CARGA E DESCARGA E A HORA IMPRODUTIVA DO CAMINHÃO - ( EXCLUSO O TRANSPORTE )</t>
  </si>
  <si>
    <t>FERRAMENTAS (MANUAIS/ELÉTRICAS) E MATERIAL DE LIMPEZA PERMANENTE DA OBRA - ÁREAS EDIFICADAS/COBERTAS/FECHADAS</t>
  </si>
  <si>
    <t>REGISTRO DE GAVETA BRUTO, LATÃO, ROSCÁVEL, 3/4", COM ACABAMENTO E CANOPLA CROMADOS - FORNECIMENTO E INSTALAÇÃO. AF_08/2021</t>
  </si>
  <si>
    <t>JOELHO 90 GRAUS, PVC, SOLDÁVEL, DN 25MM, INSTALADO EM PRUMADA DE ÁGUA - FORNECIMENTO E INSTALAÇÃO. AF_06/2022</t>
  </si>
  <si>
    <t>PASSEIO PROTECAO EM CONC.DESEMPEN.5 CM 1:2,5:3,5 (INCLUSO ESPELHO DE 30CM/ESCAVAÇÃO/REATERRO/APILOAMENTO/ATERRO INTERNO)</t>
  </si>
  <si>
    <t>CENTRAL DE GÁS PADRÃO GOINFRA/2019 COMPLETA, EXCLUSO AS INSTALAÇÕES MECÂNICAS (1+1 CILINDRO P-45)</t>
  </si>
  <si>
    <t>MURO DE ALVENARIA TIJOLO FURADO 1/2 VEZ ( H=2,00M) COM FUNDAÇÃO - SEM REVESTIMENTOS (PADRÃO GOINFRA) - (GOINFRA)</t>
  </si>
  <si>
    <t>ARMAÇÃO EM TELA DE AÇO SOLDADA NERVURADA Q-92, AÇO-60, 4,2 mm, MALHA 15x15 CM (GOINFRA + SINAPI)</t>
  </si>
  <si>
    <t>MURO DE ALVENARIA TIJOLO FURADO 1/2 VEZ ( H=2,50M) COM FUNDAÇÃO - SEM REVESTIMENTOS (PADRÃO GOINFRA) - (GOINFRA)</t>
  </si>
  <si>
    <t>GRELHA PADRÃO GOINFRA DE FERRO CHATO COM BERÇO ( ESPAÇAMENTO ENTRE EIXOS = 2 CM)</t>
  </si>
  <si>
    <t>DEMOLIÇÃO MANUAL DE COBERTURA EM TELHA CERAMICA COM TRANSPORTE ATÉ CAÇAMBA E CARGA</t>
  </si>
  <si>
    <t>MAPA TÁTIL EM CHAPA DE ACRÍLICO 70X50 CM - FORNECIMENTO E INSTALAÇÃO (GOINFRA + ORSE)</t>
  </si>
  <si>
    <t>CABO DE COBRE FLEXÍVEL ISOLADO, 4 MM², ANTI-CHAMA 0,6/1,0 KV, PARA CIRCUITOS TERMINAIS - FORNECIMENTO E INSTALAÇÃO. AF_03/2023</t>
  </si>
  <si>
    <t>CONJUNTO MOTOR-BOMBA ELÉTRICA TRIFÁSICO 380/220 V PARA VZ= 24,33 M³/H, HM= 46,24 M POTÊNCIA= 7,5 CV (GOINFRA + COT)</t>
  </si>
  <si>
    <t>BUCHA DE REDUÇÃO, PPR, 32 X 25, CLASSE PN 25, INSTALADO EM RAMAL DE DISTRIBUIÇÃO DE ÁGUA   FORNECIMENTO E INSTALAÇÃO. AF_08/2022</t>
  </si>
  <si>
    <t>PLANILHA ORÇAMENTÁRIA</t>
  </si>
  <si>
    <t>QUANTIDADE</t>
  </si>
  <si>
    <t>PREÇO SEM BDI</t>
  </si>
  <si>
    <t>PREÇO COM BDI</t>
  </si>
  <si>
    <t>PARTICIP. (%)</t>
  </si>
  <si>
    <t>1ª ETAPA - INSTALAÇÕES ELÉTRICAS BLOCO 03 SALAS COM SANITÁRIOS (ILUMINAÇÃO EXTERNA)</t>
  </si>
  <si>
    <t>1ª ETAPA - ALTERAÇÃO DA ESTRUTURA DA PASSARELA MOD. 02 - SEC. XXI - REV. 2015 - RAMPA 01</t>
  </si>
  <si>
    <t>2ª ETAPA - INSTALAÇÕES ELÉTRICAS BLOCO COZINHA COM REFEITÓRIO MOD. 02 (ILUMINAÇÃO EXTERNA E PASSARELA</t>
  </si>
  <si>
    <t>2ª ETAPA - ALTERAÇÃO DA ESTRUTURA DA PASSARELA MOD. 02 - SEC. XXI - REV. 2015 - RAMPA 03</t>
  </si>
  <si>
    <t>2ª ETAPA - ALTERAÇÃO DA ESTRUTURA DA PASSARELA MOD. 02 - SEC. XXI - REV. 2015 - RAMPA 04</t>
  </si>
  <si>
    <t>TOTAL GERAL DO ORÇAMENTO (R$)</t>
  </si>
  <si>
    <t>RESUMO GERAL DO ORÇAMENTO</t>
  </si>
  <si>
    <t>a.</t>
  </si>
  <si>
    <t>b.</t>
  </si>
  <si>
    <t>c.</t>
  </si>
  <si>
    <t>d.</t>
  </si>
  <si>
    <t>e.</t>
  </si>
  <si>
    <t>f.</t>
  </si>
  <si>
    <t>g.</t>
  </si>
  <si>
    <t>h</t>
  </si>
  <si>
    <t>i.</t>
  </si>
  <si>
    <t>k.</t>
  </si>
  <si>
    <t>n.</t>
  </si>
  <si>
    <t>o.</t>
  </si>
  <si>
    <t>q.</t>
  </si>
  <si>
    <t>r.</t>
  </si>
  <si>
    <t>s.</t>
  </si>
  <si>
    <t>t.</t>
  </si>
  <si>
    <t>u.</t>
  </si>
  <si>
    <t>v.</t>
  </si>
  <si>
    <t>w.</t>
  </si>
  <si>
    <t>x.</t>
  </si>
  <si>
    <t>y.</t>
  </si>
  <si>
    <t>z.</t>
  </si>
  <si>
    <t>PREÇO SEM BDI (R$)</t>
  </si>
  <si>
    <t>PREÇO COM BDI (R$)</t>
  </si>
  <si>
    <t>CÓDIGO</t>
  </si>
  <si>
    <t>ETAPA</t>
  </si>
  <si>
    <t>PREÇO  (R$) C/ BDI</t>
  </si>
  <si>
    <t>PARTIC  ( % )</t>
  </si>
  <si>
    <t>TOTAL GERAL DO ORÇAMENTO (R$) C/BDI</t>
  </si>
  <si>
    <t>RELATÓRIO CENTRAL</t>
  </si>
  <si>
    <t>SERVIÇO</t>
  </si>
  <si>
    <t>DESCRIÇÃO</t>
  </si>
  <si>
    <t>SUBESTAÇÃO</t>
  </si>
  <si>
    <t>KVA</t>
  </si>
  <si>
    <t>COBERTURA CERÂMICA</t>
  </si>
  <si>
    <t>REBOCO</t>
  </si>
  <si>
    <t>PISO DE GRANITINA</t>
  </si>
  <si>
    <t>PARC. MAIOR RELEV (100%)</t>
  </si>
  <si>
    <t>PARC. MAIOR RELEV (50%)</t>
  </si>
  <si>
    <t>Parcelas:</t>
  </si>
  <si>
    <t>Dias:</t>
  </si>
  <si>
    <t>% Período</t>
  </si>
  <si>
    <t>INST.ELET/TELEFÔNICA/CABEAMENTO E</t>
  </si>
  <si>
    <t>ALVENARIA E DIVISÓRIAS</t>
  </si>
  <si>
    <t>ADMINISTRAÇÃO - MENSALISTAS</t>
  </si>
  <si>
    <t>TOTAL    R$</t>
  </si>
  <si>
    <t>% PERÍODO</t>
  </si>
  <si>
    <t>VALOR PERÍODO</t>
  </si>
  <si>
    <t>% ACUMULADO</t>
  </si>
  <si>
    <t>VALOR ACUMULADO</t>
  </si>
  <si>
    <t>VALOR</t>
  </si>
  <si>
    <t>CRONOGRAMA FÍSICO-FINANCEIRO</t>
  </si>
  <si>
    <t>SOMATÓRIO DE SERVIÇOS</t>
  </si>
  <si>
    <t xml:space="preserve">UNIDADE ESCOLAR </t>
  </si>
  <si>
    <t>COLÉGIO ESTADUAL JOSINO SILVA</t>
  </si>
  <si>
    <t>CÓDIGO INEP</t>
  </si>
  <si>
    <t xml:space="preserve">OBRA
 </t>
  </si>
  <si>
    <t>REFORMA E AMPLIAÇÃO</t>
  </si>
  <si>
    <t xml:space="preserve">CIDADE </t>
  </si>
  <si>
    <t>AMARALINA</t>
  </si>
  <si>
    <t xml:space="preserve"> ENDEREÇO
</t>
  </si>
  <si>
    <t xml:space="preserve"> AV ANTONIO CORREIRA DE MIRANDA S/Nº , CENTRO , CEP:76493-000</t>
  </si>
  <si>
    <t>CRE</t>
  </si>
  <si>
    <t xml:space="preserve"> CRE-URUAÇU</t>
  </si>
  <si>
    <t>REF GOINFRA</t>
  </si>
  <si>
    <t>JUL/23 ONERADA</t>
  </si>
  <si>
    <t>REF SINAPI</t>
  </si>
  <si>
    <t xml:space="preserve">ÁREA EXISTENTE (M²) </t>
  </si>
  <si>
    <t xml:space="preserve">ÁREA A CONSTRUIR (M²) </t>
  </si>
  <si>
    <t>1434,79</t>
  </si>
  <si>
    <t xml:space="preserve">ÁREA A DEMOLIR (M²)
</t>
  </si>
  <si>
    <t xml:space="preserve"> 899,15</t>
  </si>
  <si>
    <t>ÁREA TOTAL CONSTRUÍDA (M²)</t>
  </si>
  <si>
    <r>
      <rPr>
        <sz val="10"/>
        <rFont val="Calibri"/>
        <family val="2"/>
        <scheme val="minor"/>
      </rPr>
      <t>VÁLVULA EM METAL CROMADO 1.1/2 X 1.1/2 PARA TANQUE OU LAVATÓRIO, COM OU SEM LADRÃO - FORNECIMENTO E INSTALAÇÃO. AF_01/2020</t>
    </r>
  </si>
  <si>
    <r>
      <rPr>
        <b/>
        <sz val="10"/>
        <rFont val="Calibri"/>
        <family val="2"/>
        <scheme val="minor"/>
      </rPr>
      <t>1ª ETAPA - INSTALAÇÕES ELÉTRICAS BLOCO 03 SALAS COM SANITÁRIOS (ILUMINAÇÃO
EXTERNA)</t>
    </r>
  </si>
  <si>
    <r>
      <rPr>
        <sz val="10"/>
        <rFont val="Calibri"/>
        <family val="2"/>
        <scheme val="minor"/>
      </rPr>
      <t>TORNEIRA CROMADA LONGA, DE PAREDE, 1/2 OU 3/4,  PARA PIA DE COZINHA, PADRÃO POPULAR - FORNECIMENTO E INSTALAÇÃO. AF_01/2020</t>
    </r>
  </si>
  <si>
    <r>
      <rPr>
        <sz val="10"/>
        <rFont val="Calibri"/>
        <family val="2"/>
        <scheme val="minor"/>
      </rPr>
      <t>REGULARIZAÇÃO DO TERRENO SEM APILOAMENTO COM TRANSPORTE MANUAL DA
TERRA ESCAVADA</t>
    </r>
  </si>
  <si>
    <r>
      <rPr>
        <sz val="10"/>
        <rFont val="Calibri"/>
        <family val="2"/>
        <scheme val="minor"/>
      </rPr>
      <t>PLANTIO DE GRAMA ESMERALDA OU SÃO CARLOS OU CURITIBANA, EM PLACAS.
AF_05/2022</t>
    </r>
  </si>
  <si>
    <r>
      <rPr>
        <sz val="10"/>
        <rFont val="Calibri"/>
        <family val="2"/>
        <scheme val="minor"/>
      </rPr>
      <t>GRELHA PADRÃO GOINFRA DE FERRO CHATO COM BERÇO ( ESPAÇAMENTO ENTRE EIXOS =
2 CM)</t>
    </r>
  </si>
  <si>
    <r>
      <rPr>
        <sz val="10"/>
        <rFont val="Calibri"/>
        <family val="2"/>
        <scheme val="minor"/>
      </rPr>
      <t>JOELHO 90 GRAUS COM BUCHA DE LATÃO, PVC, SOLDÁVEL, DN  25 MM, X 3/4 INSTALADO EM RESERVAÇÃO DE ÁGUA DE EDIFICAÇÃO QUE POSSUA RESERVATÓRIO DE FIBRA/FIBROCIMENTO   FORNECIMENTO E INSTALAÇÃO. AF_06/2016</t>
    </r>
  </si>
  <si>
    <t xml:space="preserve">REFERÊNCIA </t>
  </si>
  <si>
    <t>GOINFRA E SINAPI - ONERADA</t>
  </si>
  <si>
    <t xml:space="preserve">CRE </t>
  </si>
  <si>
    <t>CRE-URUAÇU</t>
  </si>
  <si>
    <t>PRAZO</t>
  </si>
  <si>
    <t>480 DIAS CORRIDOS</t>
  </si>
  <si>
    <t>16</t>
  </si>
  <si>
    <t>BDI</t>
  </si>
  <si>
    <t>20,34%</t>
  </si>
  <si>
    <t>NÚMERO DE PARCELAS</t>
  </si>
  <si>
    <t>2ª ETAPA - INSTALAÇÕES ELÉTRICAS BLOCO COZINHA COM REFEITÓRIO MOD. 02 (ILUMINAÇÃO EXTERNA E PASSARELAS)</t>
  </si>
  <si>
    <t>LOCAL</t>
  </si>
  <si>
    <t>AMARALINA - GO</t>
  </si>
  <si>
    <t>REFERENCIA</t>
  </si>
  <si>
    <t xml:space="preserve"> GOINFRA E SINAPI: JUL/23 ONERADA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</si>
</sst>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"/>
    <numFmt numFmtId="165" formatCode="&quot;R$&quot;\ #,##0.00"/>
  </numFmts>
  <fonts count="24">
    <font>
      <sz val="10"/>
      <color rgb="FF000000"/>
      <name val="Times New Roman"/>
      <charset val="204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7.5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Arial Narrow"/>
      <family val="2"/>
    </font>
    <font>
      <sz val="9"/>
      <name val="Times New Roman"/>
      <family val="1"/>
    </font>
    <font>
      <sz val="10"/>
      <color rgb="FF000000"/>
      <name val="Truncar"/>
    </font>
    <font>
      <b/>
      <sz val="10"/>
      <name val="Truncar"/>
    </font>
    <font>
      <b/>
      <sz val="10"/>
      <color rgb="FF000000"/>
      <name val="Truncar"/>
    </font>
    <font>
      <b/>
      <sz val="7.5"/>
      <name val="Truncar"/>
    </font>
    <font>
      <sz val="9"/>
      <color rgb="FF000000"/>
      <name val="Truncar"/>
    </font>
    <font>
      <b/>
      <sz val="7.5"/>
      <color rgb="FF000000"/>
      <name val="Truncar"/>
    </font>
    <font>
      <sz val="10"/>
      <name val="Trunca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9BF8E"/>
      </patternFill>
    </fill>
    <fill>
      <patternFill patternType="solid">
        <fgColor rgb="FFE26B0A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rgb="FFFBD4B3"/>
      </patternFill>
    </fill>
    <fill>
      <patternFill patternType="solid">
        <fgColor rgb="FFFDE8D8"/>
      </patternFill>
    </fill>
    <fill>
      <patternFill patternType="solid">
        <fgColor rgb="FF9999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 applyAlignment="1">
      <alignment horizontal="left" vertical="top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shrinkToFit="1"/>
    </xf>
    <xf numFmtId="2" fontId="2" fillId="0" borderId="37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shrinkToFit="1"/>
    </xf>
    <xf numFmtId="165" fontId="9" fillId="0" borderId="36" xfId="0" applyNumberFormat="1" applyFont="1" applyBorder="1" applyAlignment="1">
      <alignment horizontal="center" vertical="center" shrinkToFit="1"/>
    </xf>
    <xf numFmtId="165" fontId="7" fillId="0" borderId="0" xfId="0" applyNumberFormat="1" applyFont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shrinkToFit="1"/>
    </xf>
    <xf numFmtId="165" fontId="12" fillId="0" borderId="36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top"/>
    </xf>
    <xf numFmtId="0" fontId="8" fillId="2" borderId="1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2" fontId="7" fillId="0" borderId="16" xfId="0" applyNumberFormat="1" applyFont="1" applyBorder="1" applyAlignment="1">
      <alignment horizontal="center" vertical="center" shrinkToFit="1"/>
    </xf>
    <xf numFmtId="2" fontId="9" fillId="0" borderId="37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49" fontId="14" fillId="0" borderId="43" xfId="0" applyNumberFormat="1" applyFont="1" applyBorder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49" fontId="14" fillId="0" borderId="44" xfId="0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4" fillId="0" borderId="12" xfId="0" applyNumberFormat="1" applyFont="1" applyBorder="1" applyAlignment="1">
      <alignment horizontal="left" vertical="top"/>
    </xf>
    <xf numFmtId="49" fontId="14" fillId="0" borderId="45" xfId="0" applyNumberFormat="1" applyFont="1" applyBorder="1" applyAlignment="1">
      <alignment horizontal="left" vertical="top"/>
    </xf>
    <xf numFmtId="49" fontId="14" fillId="0" borderId="46" xfId="0" applyNumberFormat="1" applyFont="1" applyBorder="1" applyAlignment="1">
      <alignment horizontal="left" vertical="top"/>
    </xf>
    <xf numFmtId="49" fontId="14" fillId="0" borderId="47" xfId="0" applyNumberFormat="1" applyFont="1" applyBorder="1" applyAlignment="1">
      <alignment horizontal="left" vertical="top"/>
    </xf>
    <xf numFmtId="49" fontId="14" fillId="0" borderId="11" xfId="0" applyNumberFormat="1" applyFont="1" applyBorder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165" fontId="14" fillId="0" borderId="44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165" fontId="14" fillId="0" borderId="4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1" fontId="14" fillId="5" borderId="6" xfId="0" applyNumberFormat="1" applyFont="1" applyFill="1" applyBorder="1" applyAlignment="1">
      <alignment horizontal="center" vertical="center" shrinkToFi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2" fontId="14" fillId="5" borderId="6" xfId="0" applyNumberFormat="1" applyFont="1" applyFill="1" applyBorder="1" applyAlignment="1">
      <alignment horizontal="center" vertical="center" shrinkToFit="1"/>
    </xf>
    <xf numFmtId="2" fontId="14" fillId="0" borderId="6" xfId="0" applyNumberFormat="1" applyFont="1" applyBorder="1" applyAlignment="1">
      <alignment horizontal="center" vertical="center" shrinkToFit="1"/>
    </xf>
    <xf numFmtId="165" fontId="14" fillId="0" borderId="6" xfId="0" applyNumberFormat="1" applyFont="1" applyBorder="1" applyAlignment="1">
      <alignment horizontal="center" vertical="center" shrinkToFit="1"/>
    </xf>
    <xf numFmtId="165" fontId="14" fillId="0" borderId="20" xfId="0" applyNumberFormat="1" applyFont="1" applyBorder="1" applyAlignment="1">
      <alignment horizontal="center" vertical="center" shrinkToFit="1"/>
    </xf>
    <xf numFmtId="0" fontId="14" fillId="0" borderId="2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5" fontId="15" fillId="0" borderId="0" xfId="0" applyNumberFormat="1" applyFont="1" applyAlignment="1">
      <alignment horizontal="center" vertical="center" shrinkToFit="1"/>
    </xf>
    <xf numFmtId="165" fontId="15" fillId="0" borderId="24" xfId="0" applyNumberFormat="1" applyFont="1" applyBorder="1" applyAlignment="1">
      <alignment horizontal="center" vertical="center" shrinkToFit="1"/>
    </xf>
    <xf numFmtId="165" fontId="15" fillId="0" borderId="20" xfId="0" applyNumberFormat="1" applyFont="1" applyBorder="1" applyAlignment="1">
      <alignment horizontal="center" vertical="center" shrinkToFit="1"/>
    </xf>
    <xf numFmtId="165" fontId="15" fillId="2" borderId="20" xfId="0" applyNumberFormat="1" applyFont="1" applyFill="1" applyBorder="1" applyAlignment="1">
      <alignment horizontal="center" vertical="center" shrinkToFit="1"/>
    </xf>
    <xf numFmtId="0" fontId="14" fillId="0" borderId="23" xfId="0" applyFont="1" applyBorder="1" applyAlignment="1">
      <alignment horizontal="center" vertical="center"/>
    </xf>
    <xf numFmtId="2" fontId="15" fillId="0" borderId="20" xfId="0" applyNumberFormat="1" applyFont="1" applyBorder="1" applyAlignment="1">
      <alignment horizontal="center" vertical="center" shrinkToFi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165" fontId="15" fillId="0" borderId="26" xfId="0" applyNumberFormat="1" applyFont="1" applyBorder="1" applyAlignment="1">
      <alignment horizontal="center" vertical="center" shrinkToFit="1"/>
    </xf>
    <xf numFmtId="165" fontId="15" fillId="0" borderId="28" xfId="0" applyNumberFormat="1" applyFont="1" applyBorder="1" applyAlignment="1">
      <alignment horizontal="center" vertical="center" shrinkToFit="1"/>
    </xf>
    <xf numFmtId="49" fontId="17" fillId="0" borderId="13" xfId="0" applyNumberFormat="1" applyFont="1" applyBorder="1" applyAlignment="1">
      <alignment horizontal="left" vertical="top"/>
    </xf>
    <xf numFmtId="49" fontId="17" fillId="0" borderId="1" xfId="0" applyNumberFormat="1" applyFont="1" applyBorder="1" applyAlignment="1">
      <alignment horizontal="left" vertical="top"/>
    </xf>
    <xf numFmtId="49" fontId="15" fillId="3" borderId="15" xfId="0" applyNumberFormat="1" applyFont="1" applyFill="1" applyBorder="1" applyAlignment="1">
      <alignment horizontal="left" vertical="top"/>
    </xf>
    <xf numFmtId="49" fontId="14" fillId="3" borderId="2" xfId="0" applyNumberFormat="1" applyFont="1" applyFill="1" applyBorder="1" applyAlignment="1">
      <alignment horizontal="left" vertical="top"/>
    </xf>
    <xf numFmtId="49" fontId="17" fillId="2" borderId="15" xfId="0" applyNumberFormat="1" applyFont="1" applyFill="1" applyBorder="1" applyAlignment="1">
      <alignment horizontal="left" vertical="top"/>
    </xf>
    <xf numFmtId="49" fontId="14" fillId="2" borderId="2" xfId="0" applyNumberFormat="1" applyFont="1" applyFill="1" applyBorder="1" applyAlignment="1">
      <alignment horizontal="left" vertical="top"/>
    </xf>
    <xf numFmtId="49" fontId="16" fillId="0" borderId="15" xfId="0" applyNumberFormat="1" applyFont="1" applyBorder="1" applyAlignment="1">
      <alignment horizontal="left" vertical="top"/>
    </xf>
    <xf numFmtId="49" fontId="16" fillId="4" borderId="2" xfId="0" applyNumberFormat="1" applyFont="1" applyFill="1" applyBorder="1" applyAlignment="1">
      <alignment horizontal="left" vertical="top"/>
    </xf>
    <xf numFmtId="49" fontId="18" fillId="6" borderId="15" xfId="0" applyNumberFormat="1" applyFont="1" applyFill="1" applyBorder="1" applyAlignment="1">
      <alignment horizontal="left" vertical="top"/>
    </xf>
    <xf numFmtId="49" fontId="14" fillId="6" borderId="2" xfId="0" applyNumberFormat="1" applyFont="1" applyFill="1" applyBorder="1" applyAlignment="1">
      <alignment horizontal="left" vertical="top"/>
    </xf>
    <xf numFmtId="49" fontId="16" fillId="0" borderId="17" xfId="0" applyNumberFormat="1" applyFont="1" applyBorder="1" applyAlignment="1">
      <alignment horizontal="left" vertical="top"/>
    </xf>
    <xf numFmtId="49" fontId="16" fillId="4" borderId="4" xfId="0" applyNumberFormat="1" applyFont="1" applyFill="1" applyBorder="1" applyAlignment="1">
      <alignment horizontal="left" vertical="top"/>
    </xf>
    <xf numFmtId="49" fontId="20" fillId="7" borderId="15" xfId="0" applyNumberFormat="1" applyFont="1" applyFill="1" applyBorder="1" applyAlignment="1">
      <alignment horizontal="left" vertical="top"/>
    </xf>
    <xf numFmtId="49" fontId="14" fillId="7" borderId="2" xfId="0" applyNumberFormat="1" applyFont="1" applyFill="1" applyBorder="1" applyAlignment="1">
      <alignment horizontal="left" vertical="top"/>
    </xf>
    <xf numFmtId="49" fontId="17" fillId="0" borderId="1" xfId="0" applyNumberFormat="1" applyFont="1" applyBorder="1" applyAlignment="1">
      <alignment horizontal="left" vertical="top" wrapText="1"/>
    </xf>
    <xf numFmtId="49" fontId="14" fillId="3" borderId="2" xfId="0" applyNumberFormat="1" applyFont="1" applyFill="1" applyBorder="1" applyAlignment="1">
      <alignment horizontal="left" vertical="top" wrapText="1"/>
    </xf>
    <xf numFmtId="49" fontId="14" fillId="2" borderId="2" xfId="0" applyNumberFormat="1" applyFont="1" applyFill="1" applyBorder="1" applyAlignment="1">
      <alignment horizontal="left" vertical="top" wrapText="1"/>
    </xf>
    <xf numFmtId="49" fontId="14" fillId="5" borderId="2" xfId="0" applyNumberFormat="1" applyFont="1" applyFill="1" applyBorder="1" applyAlignment="1">
      <alignment horizontal="left" vertical="top" wrapText="1"/>
    </xf>
    <xf numFmtId="49" fontId="14" fillId="6" borderId="2" xfId="0" applyNumberFormat="1" applyFont="1" applyFill="1" applyBorder="1" applyAlignment="1">
      <alignment horizontal="left" vertical="top" wrapText="1"/>
    </xf>
    <xf numFmtId="49" fontId="14" fillId="5" borderId="4" xfId="0" applyNumberFormat="1" applyFont="1" applyFill="1" applyBorder="1" applyAlignment="1">
      <alignment horizontal="left" vertical="top" wrapText="1"/>
    </xf>
    <xf numFmtId="49" fontId="16" fillId="5" borderId="2" xfId="0" applyNumberFormat="1" applyFont="1" applyFill="1" applyBorder="1" applyAlignment="1">
      <alignment horizontal="left" vertical="top" wrapText="1"/>
    </xf>
    <xf numFmtId="49" fontId="14" fillId="7" borderId="2" xfId="0" applyNumberFormat="1" applyFont="1" applyFill="1" applyBorder="1" applyAlignment="1">
      <alignment horizontal="left" vertical="top" wrapText="1"/>
    </xf>
    <xf numFmtId="49" fontId="16" fillId="5" borderId="4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justify" vertical="top" wrapText="1"/>
    </xf>
    <xf numFmtId="49" fontId="17" fillId="3" borderId="2" xfId="0" applyNumberFormat="1" applyFont="1" applyFill="1" applyBorder="1" applyAlignment="1">
      <alignment horizontal="justify" vertical="top" wrapText="1"/>
    </xf>
    <xf numFmtId="49" fontId="17" fillId="2" borderId="2" xfId="0" applyNumberFormat="1" applyFont="1" applyFill="1" applyBorder="1" applyAlignment="1">
      <alignment horizontal="justify" vertical="top" wrapText="1"/>
    </xf>
    <xf numFmtId="49" fontId="16" fillId="0" borderId="2" xfId="0" applyNumberFormat="1" applyFont="1" applyBorder="1" applyAlignment="1">
      <alignment horizontal="justify" vertical="top" wrapText="1"/>
    </xf>
    <xf numFmtId="49" fontId="18" fillId="6" borderId="2" xfId="0" applyNumberFormat="1" applyFont="1" applyFill="1" applyBorder="1" applyAlignment="1">
      <alignment horizontal="justify" vertical="top" wrapText="1"/>
    </xf>
    <xf numFmtId="49" fontId="16" fillId="0" borderId="4" xfId="0" applyNumberFormat="1" applyFont="1" applyBorder="1" applyAlignment="1">
      <alignment horizontal="justify" vertical="top" wrapText="1"/>
    </xf>
    <xf numFmtId="49" fontId="20" fillId="7" borderId="2" xfId="0" applyNumberFormat="1" applyFont="1" applyFill="1" applyBorder="1" applyAlignment="1">
      <alignment horizontal="justify" vertical="top" wrapText="1"/>
    </xf>
    <xf numFmtId="49" fontId="14" fillId="0" borderId="2" xfId="0" applyNumberFormat="1" applyFont="1" applyBorder="1" applyAlignment="1">
      <alignment horizontal="justify" vertical="top" wrapText="1"/>
    </xf>
    <xf numFmtId="49" fontId="14" fillId="3" borderId="2" xfId="0" applyNumberFormat="1" applyFont="1" applyFill="1" applyBorder="1" applyAlignment="1">
      <alignment horizontal="justify" vertical="top" wrapText="1"/>
    </xf>
    <xf numFmtId="49" fontId="14" fillId="0" borderId="4" xfId="0" applyNumberFormat="1" applyFont="1" applyBorder="1" applyAlignment="1">
      <alignment horizontal="justify" vertical="top" wrapText="1"/>
    </xf>
    <xf numFmtId="49" fontId="17" fillId="0" borderId="1" xfId="0" applyNumberFormat="1" applyFont="1" applyBorder="1" applyAlignment="1">
      <alignment horizontal="center"/>
    </xf>
    <xf numFmtId="49" fontId="17" fillId="3" borderId="2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49" fontId="14" fillId="6" borderId="2" xfId="0" applyNumberFormat="1" applyFont="1" applyFill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4" fillId="7" borderId="2" xfId="0" applyNumberFormat="1" applyFont="1" applyFill="1" applyBorder="1" applyAlignment="1">
      <alignment horizontal="center"/>
    </xf>
    <xf numFmtId="43" fontId="17" fillId="0" borderId="1" xfId="0" applyNumberFormat="1" applyFont="1" applyBorder="1" applyAlignment="1">
      <alignment horizontal="center"/>
    </xf>
    <xf numFmtId="43" fontId="17" fillId="10" borderId="1" xfId="0" applyNumberFormat="1" applyFont="1" applyFill="1" applyBorder="1" applyAlignment="1">
      <alignment horizontal="center"/>
    </xf>
    <xf numFmtId="43" fontId="17" fillId="9" borderId="1" xfId="0" applyNumberFormat="1" applyFont="1" applyFill="1" applyBorder="1" applyAlignment="1">
      <alignment horizontal="center"/>
    </xf>
    <xf numFmtId="43" fontId="17" fillId="10" borderId="14" xfId="0" applyNumberFormat="1" applyFont="1" applyFill="1" applyBorder="1" applyAlignment="1">
      <alignment horizontal="center"/>
    </xf>
    <xf numFmtId="43" fontId="15" fillId="3" borderId="2" xfId="0" applyNumberFormat="1" applyFont="1" applyFill="1" applyBorder="1" applyAlignment="1">
      <alignment horizontal="center" shrinkToFit="1"/>
    </xf>
    <xf numFmtId="43" fontId="14" fillId="3" borderId="2" xfId="0" applyNumberFormat="1" applyFont="1" applyFill="1" applyBorder="1" applyAlignment="1">
      <alignment horizontal="center"/>
    </xf>
    <xf numFmtId="43" fontId="15" fillId="3" borderId="16" xfId="0" applyNumberFormat="1" applyFont="1" applyFill="1" applyBorder="1" applyAlignment="1">
      <alignment horizontal="center" shrinkToFit="1"/>
    </xf>
    <xf numFmtId="43" fontId="14" fillId="2" borderId="2" xfId="0" applyNumberFormat="1" applyFont="1" applyFill="1" applyBorder="1" applyAlignment="1">
      <alignment horizontal="center"/>
    </xf>
    <xf numFmtId="43" fontId="15" fillId="2" borderId="2" xfId="0" applyNumberFormat="1" applyFont="1" applyFill="1" applyBorder="1" applyAlignment="1">
      <alignment horizontal="center" shrinkToFit="1"/>
    </xf>
    <xf numFmtId="43" fontId="15" fillId="2" borderId="16" xfId="0" applyNumberFormat="1" applyFont="1" applyFill="1" applyBorder="1" applyAlignment="1">
      <alignment horizontal="center" shrinkToFit="1"/>
    </xf>
    <xf numFmtId="43" fontId="14" fillId="5" borderId="2" xfId="0" applyNumberFormat="1" applyFont="1" applyFill="1" applyBorder="1" applyAlignment="1">
      <alignment horizontal="center" shrinkToFit="1"/>
    </xf>
    <xf numFmtId="43" fontId="14" fillId="0" borderId="2" xfId="0" applyNumberFormat="1" applyFont="1" applyBorder="1" applyAlignment="1">
      <alignment horizontal="center" shrinkToFit="1"/>
    </xf>
    <xf numFmtId="43" fontId="14" fillId="0" borderId="16" xfId="0" applyNumberFormat="1" applyFont="1" applyBorder="1" applyAlignment="1">
      <alignment horizontal="center" shrinkToFit="1"/>
    </xf>
    <xf numFmtId="43" fontId="14" fillId="6" borderId="2" xfId="0" applyNumberFormat="1" applyFont="1" applyFill="1" applyBorder="1" applyAlignment="1">
      <alignment horizontal="center"/>
    </xf>
    <xf numFmtId="43" fontId="19" fillId="6" borderId="2" xfId="0" applyNumberFormat="1" applyFont="1" applyFill="1" applyBorder="1" applyAlignment="1">
      <alignment horizontal="center" shrinkToFit="1"/>
    </xf>
    <xf numFmtId="43" fontId="19" fillId="6" borderId="16" xfId="0" applyNumberFormat="1" applyFont="1" applyFill="1" applyBorder="1" applyAlignment="1">
      <alignment horizontal="center" shrinkToFit="1"/>
    </xf>
    <xf numFmtId="43" fontId="14" fillId="5" borderId="4" xfId="0" applyNumberFormat="1" applyFont="1" applyFill="1" applyBorder="1" applyAlignment="1">
      <alignment horizontal="center" shrinkToFit="1"/>
    </xf>
    <xf numFmtId="43" fontId="14" fillId="0" borderId="4" xfId="0" applyNumberFormat="1" applyFont="1" applyBorder="1" applyAlignment="1">
      <alignment horizontal="center" shrinkToFit="1"/>
    </xf>
    <xf numFmtId="43" fontId="14" fillId="0" borderId="18" xfId="0" applyNumberFormat="1" applyFont="1" applyBorder="1" applyAlignment="1">
      <alignment horizontal="center" shrinkToFit="1"/>
    </xf>
    <xf numFmtId="43" fontId="14" fillId="7" borderId="2" xfId="0" applyNumberFormat="1" applyFont="1" applyFill="1" applyBorder="1" applyAlignment="1">
      <alignment horizontal="center"/>
    </xf>
    <xf numFmtId="43" fontId="21" fillId="7" borderId="2" xfId="0" applyNumberFormat="1" applyFont="1" applyFill="1" applyBorder="1" applyAlignment="1">
      <alignment horizontal="center" shrinkToFit="1"/>
    </xf>
    <xf numFmtId="43" fontId="21" fillId="7" borderId="16" xfId="0" applyNumberFormat="1" applyFont="1" applyFill="1" applyBorder="1" applyAlignment="1">
      <alignment horizontal="center" shrinkToFit="1"/>
    </xf>
    <xf numFmtId="0" fontId="14" fillId="0" borderId="45" xfId="0" applyFont="1" applyBorder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165" fontId="14" fillId="0" borderId="45" xfId="0" applyNumberFormat="1" applyFont="1" applyBorder="1" applyAlignment="1">
      <alignment horizontal="left" vertical="center"/>
    </xf>
    <xf numFmtId="165" fontId="14" fillId="0" borderId="44" xfId="0" applyNumberFormat="1" applyFont="1" applyBorder="1" applyAlignment="1">
      <alignment horizontal="left" vertical="center"/>
    </xf>
    <xf numFmtId="165" fontId="14" fillId="0" borderId="46" xfId="0" applyNumberFormat="1" applyFont="1" applyBorder="1" applyAlignment="1">
      <alignment horizontal="left" vertical="center"/>
    </xf>
    <xf numFmtId="164" fontId="14" fillId="0" borderId="15" xfId="0" applyNumberFormat="1" applyFont="1" applyBorder="1" applyAlignment="1">
      <alignment horizontal="center" vertical="center" shrinkToFit="1"/>
    </xf>
    <xf numFmtId="1" fontId="14" fillId="0" borderId="2" xfId="0" applyNumberFormat="1" applyFont="1" applyBorder="1" applyAlignment="1">
      <alignment horizontal="center" vertical="center" shrinkToFit="1"/>
    </xf>
    <xf numFmtId="2" fontId="14" fillId="0" borderId="16" xfId="0" applyNumberFormat="1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wrapText="1"/>
    </xf>
    <xf numFmtId="165" fontId="15" fillId="0" borderId="36" xfId="0" applyNumberFormat="1" applyFont="1" applyBorder="1" applyAlignment="1">
      <alignment horizontal="center" vertical="center" shrinkToFit="1"/>
    </xf>
    <xf numFmtId="2" fontId="15" fillId="0" borderId="37" xfId="0" applyNumberFormat="1" applyFont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165" fontId="17" fillId="2" borderId="2" xfId="0" applyNumberFormat="1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4" fillId="0" borderId="44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 wrapText="1"/>
    </xf>
    <xf numFmtId="1" fontId="14" fillId="0" borderId="40" xfId="0" applyNumberFormat="1" applyFont="1" applyBorder="1" applyAlignment="1">
      <alignment horizontal="center" vertical="center" shrinkToFit="1"/>
    </xf>
    <xf numFmtId="1" fontId="14" fillId="0" borderId="41" xfId="0" applyNumberFormat="1" applyFont="1" applyBorder="1" applyAlignment="1">
      <alignment horizontal="center" vertical="center" shrinkToFit="1"/>
    </xf>
    <xf numFmtId="1" fontId="15" fillId="0" borderId="3" xfId="0" applyNumberFormat="1" applyFont="1" applyBorder="1" applyAlignment="1">
      <alignment horizontal="center" vertical="center" shrinkToFit="1"/>
    </xf>
    <xf numFmtId="165" fontId="14" fillId="0" borderId="6" xfId="0" applyNumberFormat="1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shrinkToFit="1"/>
    </xf>
    <xf numFmtId="1" fontId="14" fillId="0" borderId="20" xfId="0" applyNumberFormat="1" applyFont="1" applyBorder="1" applyAlignment="1">
      <alignment horizontal="center" vertical="center" shrinkToFit="1"/>
    </xf>
    <xf numFmtId="10" fontId="14" fillId="13" borderId="6" xfId="0" applyNumberFormat="1" applyFont="1" applyFill="1" applyBorder="1" applyAlignment="1">
      <alignment horizontal="center" vertical="center" shrinkToFit="1"/>
    </xf>
    <xf numFmtId="10" fontId="14" fillId="13" borderId="20" xfId="0" applyNumberFormat="1" applyFont="1" applyFill="1" applyBorder="1" applyAlignment="1">
      <alignment horizontal="center" vertical="center" shrinkToFit="1"/>
    </xf>
    <xf numFmtId="10" fontId="14" fillId="8" borderId="3" xfId="0" applyNumberFormat="1" applyFont="1" applyFill="1" applyBorder="1" applyAlignment="1">
      <alignment horizontal="center" vertical="center" shrinkToFit="1"/>
    </xf>
    <xf numFmtId="165" fontId="16" fillId="0" borderId="6" xfId="0" applyNumberFormat="1" applyFont="1" applyBorder="1" applyAlignment="1">
      <alignment horizontal="center" vertical="center" wrapText="1"/>
    </xf>
    <xf numFmtId="165" fontId="16" fillId="0" borderId="20" xfId="0" applyNumberFormat="1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shrinkToFit="1"/>
    </xf>
    <xf numFmtId="10" fontId="14" fillId="0" borderId="6" xfId="0" applyNumberFormat="1" applyFont="1" applyBorder="1" applyAlignment="1">
      <alignment horizontal="center" vertical="center" shrinkToFit="1"/>
    </xf>
    <xf numFmtId="10" fontId="14" fillId="0" borderId="20" xfId="0" applyNumberFormat="1" applyFont="1" applyBorder="1" applyAlignment="1">
      <alignment horizontal="center" vertical="center" shrinkToFit="1"/>
    </xf>
    <xf numFmtId="10" fontId="14" fillId="0" borderId="3" xfId="0" applyNumberFormat="1" applyFont="1" applyBorder="1" applyAlignment="1">
      <alignment horizontal="center" vertical="center" shrinkToFit="1"/>
    </xf>
    <xf numFmtId="165" fontId="16" fillId="0" borderId="27" xfId="0" applyNumberFormat="1" applyFont="1" applyBorder="1" applyAlignment="1">
      <alignment horizontal="center" vertical="center" wrapText="1"/>
    </xf>
    <xf numFmtId="165" fontId="16" fillId="0" borderId="28" xfId="0" applyNumberFormat="1" applyFont="1" applyBorder="1" applyAlignment="1">
      <alignment horizontal="center" vertical="center" wrapText="1"/>
    </xf>
    <xf numFmtId="0" fontId="15" fillId="11" borderId="7" xfId="0" applyFont="1" applyFill="1" applyBorder="1" applyAlignment="1">
      <alignment vertical="center"/>
    </xf>
    <xf numFmtId="0" fontId="15" fillId="11" borderId="8" xfId="0" applyFont="1" applyFill="1" applyBorder="1" applyAlignment="1">
      <alignment vertical="center"/>
    </xf>
    <xf numFmtId="0" fontId="15" fillId="11" borderId="9" xfId="0" applyFont="1" applyFill="1" applyBorder="1" applyAlignment="1">
      <alignment vertical="center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4" fontId="14" fillId="0" borderId="16" xfId="0" applyNumberFormat="1" applyFont="1" applyBorder="1" applyAlignment="1">
      <alignment horizontal="center" vertical="center" shrinkToFit="1"/>
    </xf>
    <xf numFmtId="0" fontId="16" fillId="5" borderId="38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 wrapText="1"/>
    </xf>
    <xf numFmtId="2" fontId="14" fillId="0" borderId="36" xfId="0" applyNumberFormat="1" applyFont="1" applyBorder="1" applyAlignment="1">
      <alignment horizontal="center" vertical="center" shrinkToFit="1"/>
    </xf>
    <xf numFmtId="2" fontId="14" fillId="0" borderId="37" xfId="0" applyNumberFormat="1" applyFont="1" applyBorder="1" applyAlignment="1">
      <alignment horizontal="center" vertical="center" shrinkToFit="1"/>
    </xf>
    <xf numFmtId="49" fontId="14" fillId="0" borderId="48" xfId="0" applyNumberFormat="1" applyFont="1" applyBorder="1" applyAlignment="1">
      <alignment horizontal="left" vertical="top"/>
    </xf>
    <xf numFmtId="49" fontId="14" fillId="0" borderId="49" xfId="0" applyNumberFormat="1" applyFont="1" applyBorder="1" applyAlignment="1">
      <alignment horizontal="left" vertical="top"/>
    </xf>
    <xf numFmtId="49" fontId="14" fillId="0" borderId="50" xfId="0" applyNumberFormat="1" applyFont="1" applyBorder="1" applyAlignment="1">
      <alignment horizontal="left" vertical="top"/>
    </xf>
    <xf numFmtId="49" fontId="14" fillId="0" borderId="51" xfId="0" applyNumberFormat="1" applyFont="1" applyBorder="1" applyAlignment="1">
      <alignment horizontal="left" vertical="top"/>
    </xf>
    <xf numFmtId="49" fontId="14" fillId="0" borderId="52" xfId="0" applyNumberFormat="1" applyFont="1" applyBorder="1" applyAlignment="1">
      <alignment horizontal="left" vertical="top"/>
    </xf>
    <xf numFmtId="49" fontId="14" fillId="0" borderId="53" xfId="0" applyNumberFormat="1" applyFont="1" applyBorder="1" applyAlignment="1">
      <alignment horizontal="left" vertical="top"/>
    </xf>
    <xf numFmtId="49" fontId="14" fillId="0" borderId="23" xfId="0" applyNumberFormat="1" applyFont="1" applyBorder="1" applyAlignment="1">
      <alignment horizontal="left" vertical="top"/>
    </xf>
    <xf numFmtId="49" fontId="14" fillId="0" borderId="54" xfId="0" applyNumberFormat="1" applyFont="1" applyBorder="1" applyAlignment="1">
      <alignment horizontal="left" vertical="top"/>
    </xf>
    <xf numFmtId="49" fontId="14" fillId="0" borderId="55" xfId="0" applyNumberFormat="1" applyFont="1" applyBorder="1" applyAlignment="1">
      <alignment horizontal="left" vertical="top"/>
    </xf>
    <xf numFmtId="49" fontId="14" fillId="0" borderId="25" xfId="0" applyNumberFormat="1" applyFont="1" applyBorder="1" applyAlignment="1">
      <alignment horizontal="left" vertical="top"/>
    </xf>
    <xf numFmtId="49" fontId="14" fillId="0" borderId="26" xfId="0" applyNumberFormat="1" applyFont="1" applyBorder="1" applyAlignment="1">
      <alignment horizontal="left" vertical="top"/>
    </xf>
    <xf numFmtId="49" fontId="14" fillId="0" borderId="56" xfId="0" applyNumberFormat="1" applyFont="1" applyBorder="1" applyAlignment="1">
      <alignment horizontal="left" vertical="top"/>
    </xf>
    <xf numFmtId="49" fontId="14" fillId="0" borderId="57" xfId="0" applyNumberFormat="1" applyFont="1" applyBorder="1" applyAlignment="1">
      <alignment horizontal="left" vertical="top"/>
    </xf>
    <xf numFmtId="0" fontId="16" fillId="0" borderId="2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4" fillId="0" borderId="0" xfId="0" quotePrefix="1" applyFont="1" applyAlignment="1">
      <alignment horizontal="center" vertical="top"/>
    </xf>
    <xf numFmtId="49" fontId="14" fillId="9" borderId="0" xfId="0" applyNumberFormat="1" applyFont="1" applyFill="1" applyAlignment="1">
      <alignment horizontal="left" vertical="top"/>
    </xf>
    <xf numFmtId="43" fontId="15" fillId="9" borderId="2" xfId="0" applyNumberFormat="1" applyFont="1" applyFill="1" applyBorder="1" applyAlignment="1">
      <alignment horizontal="center" shrinkToFit="1"/>
    </xf>
    <xf numFmtId="43" fontId="14" fillId="9" borderId="2" xfId="0" applyNumberFormat="1" applyFont="1" applyFill="1" applyBorder="1" applyAlignment="1">
      <alignment horizontal="center" shrinkToFit="1"/>
    </xf>
    <xf numFmtId="43" fontId="19" fillId="9" borderId="2" xfId="0" applyNumberFormat="1" applyFont="1" applyFill="1" applyBorder="1" applyAlignment="1">
      <alignment horizontal="center" shrinkToFit="1"/>
    </xf>
    <xf numFmtId="43" fontId="21" fillId="9" borderId="2" xfId="0" applyNumberFormat="1" applyFont="1" applyFill="1" applyBorder="1" applyAlignment="1">
      <alignment horizontal="center" shrinkToFit="1"/>
    </xf>
    <xf numFmtId="165" fontId="14" fillId="9" borderId="6" xfId="0" applyNumberFormat="1" applyFont="1" applyFill="1" applyBorder="1" applyAlignment="1">
      <alignment horizontal="center" vertical="center" shrinkToFit="1"/>
    </xf>
    <xf numFmtId="0" fontId="16" fillId="9" borderId="10" xfId="0" applyFont="1" applyFill="1" applyBorder="1" applyAlignment="1">
      <alignment vertical="center" wrapText="1"/>
    </xf>
    <xf numFmtId="165" fontId="15" fillId="9" borderId="0" xfId="0" applyNumberFormat="1" applyFont="1" applyFill="1" applyAlignment="1">
      <alignment horizontal="center" vertical="center" shrinkToFit="1"/>
    </xf>
    <xf numFmtId="165" fontId="15" fillId="9" borderId="26" xfId="0" applyNumberFormat="1" applyFont="1" applyFill="1" applyBorder="1" applyAlignment="1">
      <alignment horizontal="center" vertical="center" shrinkToFit="1"/>
    </xf>
    <xf numFmtId="165" fontId="14" fillId="9" borderId="0" xfId="0" applyNumberFormat="1" applyFont="1" applyFill="1" applyAlignment="1">
      <alignment horizontal="center" vertical="center"/>
    </xf>
    <xf numFmtId="49" fontId="14" fillId="9" borderId="45" xfId="0" applyNumberFormat="1" applyFont="1" applyFill="1" applyBorder="1" applyAlignment="1">
      <alignment horizontal="left" vertical="top"/>
    </xf>
    <xf numFmtId="43" fontId="14" fillId="9" borderId="4" xfId="0" applyNumberFormat="1" applyFont="1" applyFill="1" applyBorder="1" applyAlignment="1">
      <alignment horizontal="center" shrinkToFi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5" fillId="11" borderId="30" xfId="0" applyFont="1" applyFill="1" applyBorder="1" applyAlignment="1">
      <alignment horizontal="center" vertical="center"/>
    </xf>
    <xf numFmtId="0" fontId="15" fillId="11" borderId="29" xfId="0" applyFont="1" applyFill="1" applyBorder="1" applyAlignment="1">
      <alignment horizontal="center" vertical="center"/>
    </xf>
    <xf numFmtId="0" fontId="15" fillId="11" borderId="31" xfId="0" applyFont="1" applyFill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 shrinkToFit="1"/>
    </xf>
    <xf numFmtId="164" fontId="14" fillId="0" borderId="5" xfId="0" applyNumberFormat="1" applyFont="1" applyBorder="1" applyAlignment="1">
      <alignment horizontal="center" vertical="center" shrinkToFit="1"/>
    </xf>
    <xf numFmtId="164" fontId="14" fillId="0" borderId="33" xfId="0" applyNumberFormat="1" applyFont="1" applyBorder="1" applyAlignment="1">
      <alignment horizontal="center" vertical="center" shrinkToFit="1"/>
    </xf>
    <xf numFmtId="165" fontId="17" fillId="0" borderId="27" xfId="0" applyNumberFormat="1" applyFont="1" applyBorder="1" applyAlignment="1">
      <alignment horizontal="center" vertical="center" wrapText="1"/>
    </xf>
    <xf numFmtId="0" fontId="15" fillId="11" borderId="7" xfId="0" applyFont="1" applyFill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9" xfId="0" applyFont="1" applyFill="1" applyBorder="1" applyAlignment="1">
      <alignment horizontal="center" vertical="center"/>
    </xf>
    <xf numFmtId="165" fontId="17" fillId="0" borderId="6" xfId="0" applyNumberFormat="1" applyFont="1" applyBorder="1" applyAlignment="1">
      <alignment horizontal="center" vertical="center" wrapText="1"/>
    </xf>
    <xf numFmtId="165" fontId="17" fillId="2" borderId="6" xfId="0" applyNumberFormat="1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5" fillId="11" borderId="30" xfId="0" applyFont="1" applyFill="1" applyBorder="1" applyAlignment="1">
      <alignment horizontal="center" vertical="center"/>
    </xf>
    <xf numFmtId="0" fontId="5" fillId="11" borderId="29" xfId="0" applyFont="1" applyFill="1" applyBorder="1" applyAlignment="1">
      <alignment horizontal="center" vertical="center"/>
    </xf>
    <xf numFmtId="0" fontId="5" fillId="11" borderId="31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11" borderId="30" xfId="0" applyFont="1" applyFill="1" applyBorder="1" applyAlignment="1">
      <alignment horizontal="center" vertical="center"/>
    </xf>
    <xf numFmtId="0" fontId="9" fillId="11" borderId="29" xfId="0" applyFont="1" applyFill="1" applyBorder="1" applyAlignment="1">
      <alignment horizontal="center" vertical="center"/>
    </xf>
    <xf numFmtId="0" fontId="9" fillId="11" borderId="31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shrinkToFit="1"/>
    </xf>
    <xf numFmtId="0" fontId="22" fillId="0" borderId="3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12" borderId="19" xfId="0" applyFont="1" applyFill="1" applyBorder="1" applyAlignment="1">
      <alignment horizontal="left" vertical="center" wrapText="1"/>
    </xf>
    <xf numFmtId="165" fontId="14" fillId="12" borderId="6" xfId="0" applyNumberFormat="1" applyFont="1" applyFill="1" applyBorder="1" applyAlignment="1">
      <alignment horizontal="center" vertical="center" shrinkToFit="1"/>
    </xf>
    <xf numFmtId="0" fontId="16" fillId="12" borderId="6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7"/>
  <sheetViews>
    <sheetView showGridLines="0" tabSelected="1" view="pageBreakPreview" zoomScale="80" zoomScaleNormal="100" zoomScaleSheetLayoutView="80" workbookViewId="0">
      <selection sqref="A1:F14"/>
    </sheetView>
  </sheetViews>
  <sheetFormatPr defaultRowHeight="12.75"/>
  <cols>
    <col min="1" max="1" width="7" style="38" customWidth="1"/>
    <col min="2" max="2" width="112.83203125" style="43" bestFit="1" customWidth="1"/>
    <col min="3" max="3" width="15.33203125" style="38" customWidth="1"/>
    <col min="4" max="5" width="17.1640625" style="40" bestFit="1" customWidth="1"/>
    <col min="6" max="6" width="14.1640625" style="38" bestFit="1" customWidth="1"/>
    <col min="7" max="16384" width="9.33203125" style="31"/>
  </cols>
  <sheetData>
    <row r="1" spans="1:6">
      <c r="A1" s="28" t="s">
        <v>3023</v>
      </c>
      <c r="B1" s="29"/>
      <c r="C1" s="29"/>
      <c r="D1" s="28" t="s">
        <v>3025</v>
      </c>
      <c r="E1" s="131"/>
      <c r="F1" s="30"/>
    </row>
    <row r="2" spans="1:6">
      <c r="A2" s="32" t="s">
        <v>3024</v>
      </c>
      <c r="B2" s="33"/>
      <c r="C2" s="33"/>
      <c r="D2" s="32">
        <v>52007065</v>
      </c>
      <c r="E2" s="132"/>
      <c r="F2" s="34"/>
    </row>
    <row r="3" spans="1:6" ht="5.0999999999999996" customHeight="1">
      <c r="A3" s="29"/>
      <c r="B3" s="29"/>
      <c r="C3" s="29"/>
      <c r="D3" s="29"/>
      <c r="E3" s="131"/>
      <c r="F3" s="29"/>
    </row>
    <row r="4" spans="1:6">
      <c r="A4" s="28" t="s">
        <v>3026</v>
      </c>
      <c r="B4" s="29"/>
      <c r="C4" s="29"/>
      <c r="D4" s="28" t="s">
        <v>3028</v>
      </c>
      <c r="E4" s="131"/>
      <c r="F4" s="30"/>
    </row>
    <row r="5" spans="1:6">
      <c r="A5" s="32" t="s">
        <v>3027</v>
      </c>
      <c r="B5" s="33"/>
      <c r="C5" s="33"/>
      <c r="D5" s="32" t="s">
        <v>3029</v>
      </c>
      <c r="E5" s="132"/>
      <c r="F5" s="34"/>
    </row>
    <row r="6" spans="1:6" ht="5.0999999999999996" customHeight="1">
      <c r="A6" s="29"/>
      <c r="B6" s="29"/>
      <c r="C6" s="29"/>
      <c r="D6" s="29"/>
      <c r="E6" s="131"/>
      <c r="F6" s="29"/>
    </row>
    <row r="7" spans="1:6">
      <c r="A7" s="28" t="s">
        <v>3030</v>
      </c>
      <c r="B7" s="29"/>
      <c r="C7" s="29"/>
      <c r="D7" s="28" t="s">
        <v>3052</v>
      </c>
      <c r="E7" s="131"/>
      <c r="F7" s="30"/>
    </row>
    <row r="8" spans="1:6">
      <c r="A8" s="32" t="s">
        <v>3031</v>
      </c>
      <c r="B8" s="33"/>
      <c r="C8" s="33"/>
      <c r="D8" s="32" t="s">
        <v>3053</v>
      </c>
      <c r="E8" s="132"/>
      <c r="F8" s="34"/>
    </row>
    <row r="9" spans="1:6" ht="5.0999999999999996" customHeight="1">
      <c r="A9" s="29"/>
      <c r="B9" s="29"/>
      <c r="C9" s="29"/>
      <c r="D9" s="29"/>
      <c r="E9" s="131"/>
      <c r="F9" s="29"/>
    </row>
    <row r="10" spans="1:6">
      <c r="A10" s="28" t="s">
        <v>3050</v>
      </c>
      <c r="B10" s="29"/>
      <c r="C10" s="29"/>
      <c r="D10" s="28" t="s">
        <v>3042</v>
      </c>
      <c r="E10" s="131"/>
      <c r="F10" s="30"/>
    </row>
    <row r="11" spans="1:6">
      <c r="A11" s="32" t="s">
        <v>3051</v>
      </c>
      <c r="B11" s="33"/>
      <c r="C11" s="33"/>
      <c r="D11" s="32">
        <v>2280.7800000000002</v>
      </c>
      <c r="E11" s="132"/>
      <c r="F11" s="34"/>
    </row>
    <row r="12" spans="1:6" ht="5.0999999999999996" customHeight="1">
      <c r="A12" s="29"/>
      <c r="B12" s="29"/>
      <c r="C12" s="29"/>
      <c r="D12" s="29"/>
      <c r="E12" s="131"/>
      <c r="F12" s="29"/>
    </row>
    <row r="13" spans="1:6">
      <c r="A13" s="28" t="s">
        <v>3054</v>
      </c>
      <c r="B13" s="29"/>
      <c r="C13" s="29"/>
      <c r="D13" s="28" t="s">
        <v>3059</v>
      </c>
      <c r="E13" s="133"/>
      <c r="F13" s="30" t="s">
        <v>3057</v>
      </c>
    </row>
    <row r="14" spans="1:6" ht="13.5" thickBot="1">
      <c r="A14" s="32" t="s">
        <v>3055</v>
      </c>
      <c r="B14" s="33"/>
      <c r="C14" s="33"/>
      <c r="D14" s="32" t="s">
        <v>3056</v>
      </c>
      <c r="E14" s="134"/>
      <c r="F14" s="34" t="s">
        <v>3058</v>
      </c>
    </row>
    <row r="15" spans="1:6">
      <c r="A15" s="218" t="s">
        <v>2969</v>
      </c>
      <c r="B15" s="219"/>
      <c r="C15" s="219"/>
      <c r="D15" s="219"/>
      <c r="E15" s="219"/>
      <c r="F15" s="220"/>
    </row>
    <row r="16" spans="1:6" s="37" customFormat="1">
      <c r="A16" s="141" t="s">
        <v>9</v>
      </c>
      <c r="B16" s="142" t="s">
        <v>12</v>
      </c>
      <c r="C16" s="142" t="s">
        <v>2959</v>
      </c>
      <c r="D16" s="143" t="s">
        <v>2960</v>
      </c>
      <c r="E16" s="143" t="s">
        <v>2961</v>
      </c>
      <c r="F16" s="144" t="s">
        <v>2962</v>
      </c>
    </row>
    <row r="17" spans="1:6">
      <c r="A17" s="135">
        <v>1</v>
      </c>
      <c r="B17" s="44" t="s">
        <v>20</v>
      </c>
      <c r="C17" s="136">
        <v>1</v>
      </c>
      <c r="D17" s="45">
        <f>'PLANILHA ORÇAMENTÁRIA'!M15</f>
        <v>57674.96</v>
      </c>
      <c r="E17" s="45">
        <f>D17*20.34%+D17</f>
        <v>69406.046864000004</v>
      </c>
      <c r="F17" s="137">
        <f>E17/$E$62*100</f>
        <v>1.7708514704368647</v>
      </c>
    </row>
    <row r="18" spans="1:6">
      <c r="A18" s="135">
        <v>2</v>
      </c>
      <c r="B18" s="44" t="s">
        <v>73</v>
      </c>
      <c r="C18" s="136">
        <v>1</v>
      </c>
      <c r="D18" s="45">
        <f>'PLANILHA ORÇAMENTÁRIA'!M41</f>
        <v>409635.4</v>
      </c>
      <c r="E18" s="45">
        <f t="shared" ref="E18:E60" si="0">D18*20.34%+D18</f>
        <v>492955.24036000005</v>
      </c>
      <c r="F18" s="137">
        <f t="shared" ref="F18:F60" si="1">E18/$E$62*100</f>
        <v>12.577441760392958</v>
      </c>
    </row>
    <row r="19" spans="1:6">
      <c r="A19" s="135">
        <v>3</v>
      </c>
      <c r="B19" s="44" t="s">
        <v>93</v>
      </c>
      <c r="C19" s="136">
        <v>1</v>
      </c>
      <c r="D19" s="45">
        <f>'PLANILHA ORÇAMENTÁRIA'!M52</f>
        <v>4356.63</v>
      </c>
      <c r="E19" s="45">
        <f t="shared" si="0"/>
        <v>5242.7685419999998</v>
      </c>
      <c r="F19" s="137">
        <f t="shared" si="1"/>
        <v>0.13376592964519365</v>
      </c>
    </row>
    <row r="20" spans="1:6">
      <c r="A20" s="135">
        <v>4</v>
      </c>
      <c r="B20" s="44" t="s">
        <v>99</v>
      </c>
      <c r="C20" s="136">
        <v>2</v>
      </c>
      <c r="D20" s="45">
        <f>'PLANILHA ORÇAMENTÁRIA'!M57</f>
        <v>735280.60999999975</v>
      </c>
      <c r="E20" s="45">
        <f t="shared" si="0"/>
        <v>884836.68607399974</v>
      </c>
      <c r="F20" s="137">
        <f t="shared" si="1"/>
        <v>22.576049457203169</v>
      </c>
    </row>
    <row r="21" spans="1:6">
      <c r="A21" s="135">
        <v>5</v>
      </c>
      <c r="B21" s="44" t="s">
        <v>2963</v>
      </c>
      <c r="C21" s="136">
        <v>1</v>
      </c>
      <c r="D21" s="45">
        <f>'PLANILHA ORÇAMENTÁRIA'!M326</f>
        <v>8584.73</v>
      </c>
      <c r="E21" s="45">
        <f t="shared" si="0"/>
        <v>10330.864082</v>
      </c>
      <c r="F21" s="137">
        <f t="shared" si="1"/>
        <v>0.26358547528777593</v>
      </c>
    </row>
    <row r="22" spans="1:6">
      <c r="A22" s="135">
        <v>6</v>
      </c>
      <c r="B22" s="44" t="s">
        <v>655</v>
      </c>
      <c r="C22" s="136">
        <v>1</v>
      </c>
      <c r="D22" s="45">
        <f>'PLANILHA ORÇAMENTÁRIA'!M363</f>
        <v>219643.58000000005</v>
      </c>
      <c r="E22" s="45">
        <f t="shared" si="0"/>
        <v>264319.08417200006</v>
      </c>
      <c r="F22" s="137">
        <f t="shared" si="1"/>
        <v>6.7439345708261822</v>
      </c>
    </row>
    <row r="23" spans="1:6">
      <c r="A23" s="135">
        <v>7</v>
      </c>
      <c r="B23" s="44" t="s">
        <v>826</v>
      </c>
      <c r="C23" s="136">
        <v>3</v>
      </c>
      <c r="D23" s="45">
        <f>'PLANILHA ORÇAMENTÁRIA'!M515</f>
        <v>21470.299999999996</v>
      </c>
      <c r="E23" s="45">
        <f t="shared" si="0"/>
        <v>25837.359019999996</v>
      </c>
      <c r="F23" s="137">
        <f t="shared" si="1"/>
        <v>0.65922390454576152</v>
      </c>
    </row>
    <row r="24" spans="1:6">
      <c r="A24" s="135">
        <v>8</v>
      </c>
      <c r="B24" s="44" t="s">
        <v>874</v>
      </c>
      <c r="C24" s="136">
        <v>2</v>
      </c>
      <c r="D24" s="45">
        <f>'PLANILHA ORÇAMENTÁRIA'!M555</f>
        <v>10054.869999999999</v>
      </c>
      <c r="E24" s="45">
        <f t="shared" si="0"/>
        <v>12100.030557999999</v>
      </c>
      <c r="F24" s="137">
        <f t="shared" si="1"/>
        <v>0.30872464106696418</v>
      </c>
    </row>
    <row r="25" spans="1:6">
      <c r="A25" s="135">
        <v>9</v>
      </c>
      <c r="B25" s="44" t="s">
        <v>2964</v>
      </c>
      <c r="C25" s="136">
        <v>1</v>
      </c>
      <c r="D25" s="45">
        <f>'PLANILHA ORÇAMENTÁRIA'!M582</f>
        <v>11282.140000000001</v>
      </c>
      <c r="E25" s="45">
        <f t="shared" si="0"/>
        <v>13576.927276000002</v>
      </c>
      <c r="F25" s="137">
        <f t="shared" si="1"/>
        <v>0.34640672847756759</v>
      </c>
    </row>
    <row r="26" spans="1:6">
      <c r="A26" s="135">
        <v>10</v>
      </c>
      <c r="B26" s="44" t="s">
        <v>928</v>
      </c>
      <c r="C26" s="136">
        <v>1</v>
      </c>
      <c r="D26" s="45">
        <f>'PLANILHA ORÇAMENTÁRIA'!M608</f>
        <v>9983.58</v>
      </c>
      <c r="E26" s="45">
        <f t="shared" si="0"/>
        <v>12014.240172</v>
      </c>
      <c r="F26" s="137">
        <f t="shared" si="1"/>
        <v>0.30653575352673107</v>
      </c>
    </row>
    <row r="27" spans="1:6">
      <c r="A27" s="135">
        <v>11</v>
      </c>
      <c r="B27" s="44" t="s">
        <v>999</v>
      </c>
      <c r="C27" s="136">
        <v>1</v>
      </c>
      <c r="D27" s="45">
        <f>'PLANILHA ORÇAMENTÁRIA'!M641</f>
        <v>53885.729999999989</v>
      </c>
      <c r="E27" s="45">
        <f t="shared" si="0"/>
        <v>64846.087481999988</v>
      </c>
      <c r="F27" s="137">
        <f t="shared" si="1"/>
        <v>1.6545069854589212</v>
      </c>
    </row>
    <row r="28" spans="1:6">
      <c r="A28" s="135">
        <v>12</v>
      </c>
      <c r="B28" s="44" t="s">
        <v>1041</v>
      </c>
      <c r="C28" s="136">
        <v>1</v>
      </c>
      <c r="D28" s="45">
        <f>'PLANILHA ORÇAMENTÁRIA'!M671</f>
        <v>16337.810000000001</v>
      </c>
      <c r="E28" s="45">
        <f t="shared" si="0"/>
        <v>19660.920554</v>
      </c>
      <c r="F28" s="137">
        <f t="shared" si="1"/>
        <v>0.50163597620558587</v>
      </c>
    </row>
    <row r="29" spans="1:6">
      <c r="A29" s="135">
        <v>13</v>
      </c>
      <c r="B29" s="44" t="s">
        <v>1064</v>
      </c>
      <c r="C29" s="136">
        <v>1</v>
      </c>
      <c r="D29" s="45">
        <f>'PLANILHA ORÇAMENTÁRIA'!M689</f>
        <v>114887.56999999998</v>
      </c>
      <c r="E29" s="45">
        <f t="shared" si="0"/>
        <v>138255.70173799997</v>
      </c>
      <c r="F29" s="137">
        <f t="shared" si="1"/>
        <v>3.5275069504932159</v>
      </c>
    </row>
    <row r="30" spans="1:6">
      <c r="A30" s="135">
        <v>14</v>
      </c>
      <c r="B30" s="44" t="s">
        <v>1132</v>
      </c>
      <c r="C30" s="136">
        <v>1</v>
      </c>
      <c r="D30" s="45">
        <f>'PLANILHA ORÇAMENTÁRIA'!M742</f>
        <v>24213.149999999998</v>
      </c>
      <c r="E30" s="45">
        <f t="shared" si="0"/>
        <v>29138.104709999996</v>
      </c>
      <c r="F30" s="137">
        <f t="shared" si="1"/>
        <v>0.74344034710051576</v>
      </c>
    </row>
    <row r="31" spans="1:6">
      <c r="A31" s="135">
        <v>15</v>
      </c>
      <c r="B31" s="44" t="s">
        <v>1156</v>
      </c>
      <c r="C31" s="136">
        <v>1</v>
      </c>
      <c r="D31" s="45">
        <f>'PLANILHA ORÇAMENTÁRIA'!M758</f>
        <v>62093.180000000008</v>
      </c>
      <c r="E31" s="45">
        <f t="shared" si="0"/>
        <v>74722.932812000014</v>
      </c>
      <c r="F31" s="137">
        <f t="shared" si="1"/>
        <v>1.9065084589066199</v>
      </c>
    </row>
    <row r="32" spans="1:6">
      <c r="A32" s="135">
        <v>16</v>
      </c>
      <c r="B32" s="44" t="s">
        <v>1318</v>
      </c>
      <c r="C32" s="136">
        <v>1</v>
      </c>
      <c r="D32" s="45">
        <f>'PLANILHA ORÇAMENTÁRIA'!M849</f>
        <v>18037.919999999998</v>
      </c>
      <c r="E32" s="45">
        <f t="shared" si="0"/>
        <v>21706.832927999996</v>
      </c>
      <c r="F32" s="137">
        <f t="shared" si="1"/>
        <v>0.55383613886550631</v>
      </c>
    </row>
    <row r="33" spans="1:6">
      <c r="A33" s="135">
        <v>17</v>
      </c>
      <c r="B33" s="44" t="s">
        <v>1326</v>
      </c>
      <c r="C33" s="136">
        <v>1</v>
      </c>
      <c r="D33" s="45">
        <f>'PLANILHA ORÇAMENTÁRIA'!M856</f>
        <v>6734.07</v>
      </c>
      <c r="E33" s="45">
        <f t="shared" si="0"/>
        <v>8103.7798379999995</v>
      </c>
      <c r="F33" s="137">
        <f t="shared" si="1"/>
        <v>0.20676282673667701</v>
      </c>
    </row>
    <row r="34" spans="1:6">
      <c r="A34" s="135">
        <v>18</v>
      </c>
      <c r="B34" s="44" t="s">
        <v>1342</v>
      </c>
      <c r="C34" s="136">
        <v>1</v>
      </c>
      <c r="D34" s="45">
        <f>'PLANILHA ORÇAMENTÁRIA'!M868</f>
        <v>8988.48</v>
      </c>
      <c r="E34" s="45">
        <f t="shared" si="0"/>
        <v>10816.736831999999</v>
      </c>
      <c r="F34" s="137">
        <f t="shared" si="1"/>
        <v>0.27598221177773419</v>
      </c>
    </row>
    <row r="35" spans="1:6">
      <c r="A35" s="135">
        <v>19</v>
      </c>
      <c r="B35" s="44" t="s">
        <v>1354</v>
      </c>
      <c r="C35" s="136">
        <v>1</v>
      </c>
      <c r="D35" s="45">
        <f>'PLANILHA ORÇAMENTÁRIA'!M880</f>
        <v>12010.960000000001</v>
      </c>
      <c r="E35" s="45">
        <f t="shared" si="0"/>
        <v>14453.989264000002</v>
      </c>
      <c r="F35" s="137">
        <f t="shared" si="1"/>
        <v>0.36878441142149676</v>
      </c>
    </row>
    <row r="36" spans="1:6">
      <c r="A36" s="135">
        <v>20</v>
      </c>
      <c r="B36" s="44" t="s">
        <v>1375</v>
      </c>
      <c r="C36" s="136">
        <v>1</v>
      </c>
      <c r="D36" s="45">
        <f>'PLANILHA ORÇAMENTÁRIA'!M896</f>
        <v>3314.7599999999998</v>
      </c>
      <c r="E36" s="45">
        <f t="shared" si="0"/>
        <v>3988.9821839999995</v>
      </c>
      <c r="F36" s="137">
        <f t="shared" si="1"/>
        <v>0.10177636222279653</v>
      </c>
    </row>
    <row r="37" spans="1:6">
      <c r="A37" s="135">
        <v>21</v>
      </c>
      <c r="B37" s="44" t="s">
        <v>1383</v>
      </c>
      <c r="C37" s="136">
        <v>1</v>
      </c>
      <c r="D37" s="45">
        <f>'PLANILHA ORÇAMENTÁRIA'!M903</f>
        <v>276949.38000000006</v>
      </c>
      <c r="E37" s="45">
        <f t="shared" si="0"/>
        <v>333280.88389200007</v>
      </c>
      <c r="F37" s="137">
        <f t="shared" si="1"/>
        <v>8.503451355832377</v>
      </c>
    </row>
    <row r="38" spans="1:6">
      <c r="A38" s="135">
        <v>22</v>
      </c>
      <c r="B38" s="44" t="s">
        <v>2965</v>
      </c>
      <c r="C38" s="136">
        <v>1</v>
      </c>
      <c r="D38" s="45">
        <f>'PLANILHA ORÇAMENTÁRIA'!M1170</f>
        <v>11387.629999999997</v>
      </c>
      <c r="E38" s="45">
        <f t="shared" si="0"/>
        <v>13703.873941999997</v>
      </c>
      <c r="F38" s="137">
        <f t="shared" si="1"/>
        <v>0.34964569252047939</v>
      </c>
    </row>
    <row r="39" spans="1:6">
      <c r="A39" s="135">
        <v>23</v>
      </c>
      <c r="B39" s="44" t="s">
        <v>1738</v>
      </c>
      <c r="C39" s="136">
        <v>3</v>
      </c>
      <c r="D39" s="45">
        <f>'PLANILHA ORÇAMENTÁRIA'!M1197</f>
        <v>33155.019999999997</v>
      </c>
      <c r="E39" s="45">
        <f t="shared" si="0"/>
        <v>39898.751067999998</v>
      </c>
      <c r="F39" s="137">
        <f t="shared" si="1"/>
        <v>1.0179914458434589</v>
      </c>
    </row>
    <row r="40" spans="1:6">
      <c r="A40" s="135">
        <v>24</v>
      </c>
      <c r="B40" s="44" t="s">
        <v>1778</v>
      </c>
      <c r="C40" s="136">
        <v>1</v>
      </c>
      <c r="D40" s="45">
        <f>'PLANILHA ORÇAMENTÁRIA'!M1237</f>
        <v>5027.3799999999992</v>
      </c>
      <c r="E40" s="45">
        <f t="shared" si="0"/>
        <v>6049.9490919999989</v>
      </c>
      <c r="F40" s="137">
        <f t="shared" si="1"/>
        <v>0.15436063181396023</v>
      </c>
    </row>
    <row r="41" spans="1:6">
      <c r="A41" s="135">
        <v>25</v>
      </c>
      <c r="B41" s="44" t="s">
        <v>2966</v>
      </c>
      <c r="C41" s="136">
        <v>1</v>
      </c>
      <c r="D41" s="45">
        <f>'PLANILHA ORÇAMENTÁRIA'!M1264</f>
        <v>13949.710000000001</v>
      </c>
      <c r="E41" s="45">
        <f t="shared" si="0"/>
        <v>16787.081014000003</v>
      </c>
      <c r="F41" s="137">
        <f t="shared" si="1"/>
        <v>0.42831177456677633</v>
      </c>
    </row>
    <row r="42" spans="1:6">
      <c r="A42" s="135">
        <v>26</v>
      </c>
      <c r="B42" s="44" t="s">
        <v>1843</v>
      </c>
      <c r="C42" s="136">
        <v>1</v>
      </c>
      <c r="D42" s="45">
        <f>'PLANILHA ORÇAMENTÁRIA'!M1302</f>
        <v>40548.61</v>
      </c>
      <c r="E42" s="45">
        <f t="shared" si="0"/>
        <v>48796.197273999998</v>
      </c>
      <c r="F42" s="137">
        <f t="shared" si="1"/>
        <v>1.2450041689265317</v>
      </c>
    </row>
    <row r="43" spans="1:6">
      <c r="A43" s="135">
        <v>27</v>
      </c>
      <c r="B43" s="44" t="s">
        <v>1874</v>
      </c>
      <c r="C43" s="136">
        <v>1</v>
      </c>
      <c r="D43" s="45">
        <f>'PLANILHA ORÇAMENTÁRIA'!M1328</f>
        <v>1781.83</v>
      </c>
      <c r="E43" s="45">
        <f t="shared" si="0"/>
        <v>2144.254222</v>
      </c>
      <c r="F43" s="137">
        <f t="shared" si="1"/>
        <v>5.4709292829479533E-2</v>
      </c>
    </row>
    <row r="44" spans="1:6">
      <c r="A44" s="135">
        <v>28</v>
      </c>
      <c r="B44" s="44" t="s">
        <v>1883</v>
      </c>
      <c r="C44" s="136">
        <v>1</v>
      </c>
      <c r="D44" s="45">
        <f>'PLANILHA ORÇAMENTÁRIA'!M1335</f>
        <v>223587.11</v>
      </c>
      <c r="E44" s="45">
        <f t="shared" si="0"/>
        <v>269064.72817399999</v>
      </c>
      <c r="F44" s="137">
        <f t="shared" si="1"/>
        <v>6.8650166816627012</v>
      </c>
    </row>
    <row r="45" spans="1:6">
      <c r="A45" s="135">
        <v>29</v>
      </c>
      <c r="B45" s="44" t="s">
        <v>2131</v>
      </c>
      <c r="C45" s="136">
        <v>1</v>
      </c>
      <c r="D45" s="45">
        <f>'PLANILHA ORÇAMENTÁRIA'!M1524</f>
        <v>236634.97000000009</v>
      </c>
      <c r="E45" s="45">
        <f t="shared" si="0"/>
        <v>284766.52289800008</v>
      </c>
      <c r="F45" s="137">
        <f t="shared" si="1"/>
        <v>7.2656380616698044</v>
      </c>
    </row>
    <row r="46" spans="1:6">
      <c r="A46" s="135">
        <v>30</v>
      </c>
      <c r="B46" s="44" t="s">
        <v>2300</v>
      </c>
      <c r="C46" s="136">
        <v>1</v>
      </c>
      <c r="D46" s="45">
        <f>'PLANILHA ORÇAMENTÁRIA'!M1687</f>
        <v>7156.6299999999992</v>
      </c>
      <c r="E46" s="45">
        <f t="shared" si="0"/>
        <v>8612.2885419999984</v>
      </c>
      <c r="F46" s="137">
        <f t="shared" si="1"/>
        <v>0.21973710530310861</v>
      </c>
    </row>
    <row r="47" spans="1:6">
      <c r="A47" s="135">
        <v>31</v>
      </c>
      <c r="B47" s="44" t="s">
        <v>2340</v>
      </c>
      <c r="C47" s="136">
        <v>1</v>
      </c>
      <c r="D47" s="45">
        <f>'PLANILHA ORÇAMENTÁRIA'!M1727</f>
        <v>5027.3799999999992</v>
      </c>
      <c r="E47" s="45">
        <f t="shared" si="0"/>
        <v>6049.9490919999989</v>
      </c>
      <c r="F47" s="137">
        <f t="shared" si="1"/>
        <v>0.15436063181396023</v>
      </c>
    </row>
    <row r="48" spans="1:6">
      <c r="A48" s="135">
        <v>32</v>
      </c>
      <c r="B48" s="44" t="s">
        <v>2967</v>
      </c>
      <c r="C48" s="136">
        <v>1</v>
      </c>
      <c r="D48" s="45">
        <f>'PLANILHA ORÇAMENTÁRIA'!M1754</f>
        <v>10305.19</v>
      </c>
      <c r="E48" s="45">
        <f t="shared" si="0"/>
        <v>12401.265646</v>
      </c>
      <c r="F48" s="137">
        <f t="shared" si="1"/>
        <v>0.31641046417078178</v>
      </c>
    </row>
    <row r="49" spans="1:6">
      <c r="A49" s="135">
        <v>33</v>
      </c>
      <c r="B49" s="44" t="s">
        <v>2394</v>
      </c>
      <c r="C49" s="136">
        <v>1</v>
      </c>
      <c r="D49" s="45">
        <f>'PLANILHA ORÇAMENTÁRIA'!M1782</f>
        <v>12784.95</v>
      </c>
      <c r="E49" s="45">
        <f t="shared" si="0"/>
        <v>15385.40883</v>
      </c>
      <c r="F49" s="137">
        <f t="shared" si="1"/>
        <v>0.39254899365273582</v>
      </c>
    </row>
    <row r="50" spans="1:6">
      <c r="A50" s="135">
        <v>34</v>
      </c>
      <c r="B50" s="44" t="s">
        <v>2408</v>
      </c>
      <c r="C50" s="136">
        <v>1</v>
      </c>
      <c r="D50" s="45">
        <f>'PLANILHA ORÇAMENTÁRIA'!M1795</f>
        <v>1946.03</v>
      </c>
      <c r="E50" s="45">
        <f t="shared" si="0"/>
        <v>2341.8525019999997</v>
      </c>
      <c r="F50" s="137">
        <f t="shared" si="1"/>
        <v>5.9750888201990107E-2</v>
      </c>
    </row>
    <row r="51" spans="1:6">
      <c r="A51" s="135">
        <v>35</v>
      </c>
      <c r="B51" s="44" t="s">
        <v>2415</v>
      </c>
      <c r="C51" s="136">
        <v>1</v>
      </c>
      <c r="D51" s="45">
        <f>'PLANILHA ORÇAMENTÁRIA'!M1802</f>
        <v>7921.46</v>
      </c>
      <c r="E51" s="45">
        <f t="shared" si="0"/>
        <v>9532.684964</v>
      </c>
      <c r="F51" s="137">
        <f t="shared" si="1"/>
        <v>0.24322043897398118</v>
      </c>
    </row>
    <row r="52" spans="1:6">
      <c r="A52" s="135">
        <v>36</v>
      </c>
      <c r="B52" s="44" t="s">
        <v>2429</v>
      </c>
      <c r="C52" s="136">
        <v>1</v>
      </c>
      <c r="D52" s="45">
        <f>'PLANILHA ORÇAMENTÁRIA'!M1816</f>
        <v>53184.060000000005</v>
      </c>
      <c r="E52" s="45">
        <f t="shared" si="0"/>
        <v>64001.69780400001</v>
      </c>
      <c r="F52" s="137">
        <f t="shared" si="1"/>
        <v>1.6329629158789611</v>
      </c>
    </row>
    <row r="53" spans="1:6">
      <c r="A53" s="135">
        <v>37</v>
      </c>
      <c r="B53" s="44" t="s">
        <v>2470</v>
      </c>
      <c r="C53" s="136">
        <v>1</v>
      </c>
      <c r="D53" s="45">
        <f>'PLANILHA ORÇAMENTÁRIA'!M1853</f>
        <v>49020.84</v>
      </c>
      <c r="E53" s="45">
        <f t="shared" si="0"/>
        <v>58991.678855999999</v>
      </c>
      <c r="F53" s="137">
        <f t="shared" si="1"/>
        <v>1.5051354451923378</v>
      </c>
    </row>
    <row r="54" spans="1:6">
      <c r="A54" s="135">
        <v>38</v>
      </c>
      <c r="B54" s="44" t="s">
        <v>2494</v>
      </c>
      <c r="C54" s="136">
        <v>1</v>
      </c>
      <c r="D54" s="45">
        <f>'PLANILHA ORÇAMENTÁRIA'!M1875</f>
        <v>30135.18</v>
      </c>
      <c r="E54" s="45">
        <f t="shared" si="0"/>
        <v>36264.675611999999</v>
      </c>
      <c r="F54" s="137">
        <f t="shared" si="1"/>
        <v>0.92527030473674532</v>
      </c>
    </row>
    <row r="55" spans="1:6">
      <c r="A55" s="135">
        <v>39</v>
      </c>
      <c r="B55" s="44" t="s">
        <v>2505</v>
      </c>
      <c r="C55" s="136">
        <v>1</v>
      </c>
      <c r="D55" s="45">
        <f>'PLANILHA ORÇAMENTÁRIA'!M1886</f>
        <v>22441.989999999998</v>
      </c>
      <c r="E55" s="45">
        <f t="shared" si="0"/>
        <v>27006.690766</v>
      </c>
      <c r="F55" s="137">
        <f t="shared" si="1"/>
        <v>0.68905866585827569</v>
      </c>
    </row>
    <row r="56" spans="1:6">
      <c r="A56" s="135">
        <v>40</v>
      </c>
      <c r="B56" s="44" t="s">
        <v>2526</v>
      </c>
      <c r="C56" s="136">
        <v>1</v>
      </c>
      <c r="D56" s="45">
        <f>'PLANILHA ORÇAMENTÁRIA'!M1903</f>
        <v>15330.34</v>
      </c>
      <c r="E56" s="45">
        <f t="shared" si="0"/>
        <v>18448.531156000001</v>
      </c>
      <c r="F56" s="137">
        <f t="shared" si="1"/>
        <v>0.47070262608412883</v>
      </c>
    </row>
    <row r="57" spans="1:6">
      <c r="A57" s="135">
        <v>41</v>
      </c>
      <c r="B57" s="44" t="s">
        <v>2539</v>
      </c>
      <c r="C57" s="136">
        <v>1</v>
      </c>
      <c r="D57" s="45">
        <f>'PLANILHA ORÇAMENTÁRIA'!M1912</f>
        <v>7788.35</v>
      </c>
      <c r="E57" s="45">
        <f t="shared" si="0"/>
        <v>9372.5003900000011</v>
      </c>
      <c r="F57" s="137">
        <f t="shared" si="1"/>
        <v>0.23913343069118653</v>
      </c>
    </row>
    <row r="58" spans="1:6">
      <c r="A58" s="135">
        <v>42</v>
      </c>
      <c r="B58" s="44" t="s">
        <v>2546</v>
      </c>
      <c r="C58" s="136">
        <v>1</v>
      </c>
      <c r="D58" s="45">
        <f>'PLANILHA ORÇAMENTÁRIA'!M1919</f>
        <v>211992.32000000001</v>
      </c>
      <c r="E58" s="45">
        <f t="shared" si="0"/>
        <v>255111.55788800001</v>
      </c>
      <c r="F58" s="137">
        <f t="shared" si="1"/>
        <v>6.5090103503031891</v>
      </c>
    </row>
    <row r="59" spans="1:6">
      <c r="A59" s="135">
        <v>43</v>
      </c>
      <c r="B59" s="44" t="s">
        <v>2689</v>
      </c>
      <c r="C59" s="136">
        <v>1</v>
      </c>
      <c r="D59" s="45">
        <f>'PLANILHA ORÇAMENTÁRIA'!M2004</f>
        <v>63894.85</v>
      </c>
      <c r="E59" s="45">
        <f t="shared" si="0"/>
        <v>76891.062489999997</v>
      </c>
      <c r="F59" s="137">
        <f t="shared" si="1"/>
        <v>1.9618269189236179</v>
      </c>
    </row>
    <row r="60" spans="1:6">
      <c r="A60" s="135">
        <v>44</v>
      </c>
      <c r="B60" s="44" t="s">
        <v>2787</v>
      </c>
      <c r="C60" s="136">
        <v>1</v>
      </c>
      <c r="D60" s="45">
        <f>'PLANILHA ORÇAMENTÁRIA'!M2049</f>
        <v>106483.92000000001</v>
      </c>
      <c r="E60" s="45">
        <f t="shared" si="0"/>
        <v>128142.74932800002</v>
      </c>
      <c r="F60" s="137">
        <f t="shared" si="1"/>
        <v>3.2694813539512033</v>
      </c>
    </row>
    <row r="61" spans="1:6">
      <c r="A61" s="221"/>
      <c r="B61" s="222"/>
      <c r="C61" s="222"/>
      <c r="D61" s="222"/>
      <c r="E61" s="222"/>
      <c r="F61" s="223"/>
    </row>
    <row r="62" spans="1:6" ht="13.5" thickBot="1">
      <c r="A62" s="216" t="s">
        <v>2968</v>
      </c>
      <c r="B62" s="217"/>
      <c r="C62" s="138"/>
      <c r="D62" s="139">
        <f>SUM(D17:D60)</f>
        <v>3256905.5599999996</v>
      </c>
      <c r="E62" s="139">
        <f>SUM(E17:E60)</f>
        <v>3919360.1509039998</v>
      </c>
      <c r="F62" s="140">
        <f>SUM(F17:F60)</f>
        <v>100.00000000000003</v>
      </c>
    </row>
    <row r="66" spans="5:5">
      <c r="E66" s="40">
        <f>'PLANILHA ORÇAMENTÁRIA'!N2150</f>
        <v>3919360.1509040007</v>
      </c>
    </row>
    <row r="67" spans="5:5">
      <c r="E67" s="40">
        <f>E62-E66</f>
        <v>0</v>
      </c>
    </row>
  </sheetData>
  <mergeCells count="3">
    <mergeCell ref="A62:B62"/>
    <mergeCell ref="A15:F15"/>
    <mergeCell ref="A61:F61"/>
  </mergeCells>
  <pageMargins left="0.70866141732283472" right="0.11811023622047245" top="0.74803149606299213" bottom="0.52249999999999996" header="0.14249999999999999" footer="3.9583333333333331E-2"/>
  <pageSetup paperSize="9" scale="55" orientation="portrait" horizontalDpi="4294967293" r:id="rId1"/>
  <headerFooter>
    <oddHeader>&amp;L&amp;6HER CONSTRUTORA LTDA RUA 08, QD 43 LT 24, RESID TRIUNFO, 
GOIANIRA-GO, CEP 75.370-112
CNPJ 44.499.285/0001-22    
TELEFONE: (62) 9.9394-3190    
licitacoes.herconstrutora@gmail.com&amp;C&amp;G</oddHeader>
    <oddFooter>&amp;L&amp;5HERCON RODRIGUES SILVEIRA
DIRETOR COMERCIAL &amp;R &amp;5JESSICA AUGUSTA PEREIRA DA SILVA
RESPONSÁVEL TÉCNICA  ENGENHEIRA CIVIL  
CREA 1014751950/D-GO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2392"/>
  <sheetViews>
    <sheetView showGridLines="0" view="pageBreakPreview" zoomScale="85" zoomScaleNormal="100" zoomScaleSheetLayoutView="85" workbookViewId="0">
      <pane ySplit="14" topLeftCell="A15" activePane="bottomLeft" state="frozenSplit"/>
      <selection pane="bottomLeft" activeCell="E18" sqref="E18"/>
    </sheetView>
  </sheetViews>
  <sheetFormatPr defaultRowHeight="12.75"/>
  <cols>
    <col min="1" max="1" width="9.33203125" style="31"/>
    <col min="2" max="2" width="9.83203125" style="38" customWidth="1"/>
    <col min="3" max="3" width="11" style="38" customWidth="1"/>
    <col min="4" max="4" width="8.83203125" style="38" bestFit="1" customWidth="1"/>
    <col min="5" max="5" width="59.1640625" style="43" customWidth="1"/>
    <col min="6" max="6" width="5.83203125" style="38" customWidth="1"/>
    <col min="7" max="7" width="10.83203125" style="38" bestFit="1" customWidth="1"/>
    <col min="8" max="8" width="15.6640625" style="38" bestFit="1" customWidth="1"/>
    <col min="9" max="9" width="12" style="40" bestFit="1" customWidth="1"/>
    <col min="10" max="10" width="11.5" style="213" hidden="1" customWidth="1"/>
    <col min="11" max="11" width="10.6640625" style="40" customWidth="1"/>
    <col min="12" max="12" width="14.5" style="213" hidden="1" customWidth="1"/>
    <col min="13" max="14" width="16.6640625" style="40" bestFit="1" customWidth="1"/>
    <col min="15" max="15" width="2.33203125" style="31" customWidth="1"/>
    <col min="16" max="16" width="34.33203125" style="31" hidden="1" customWidth="1"/>
    <col min="17" max="17" width="25.1640625" style="31" hidden="1" customWidth="1"/>
    <col min="18" max="18" width="2.33203125" style="31" customWidth="1"/>
    <col min="19" max="19" width="9.6640625" style="31" customWidth="1"/>
    <col min="20" max="16384" width="9.33203125" style="31"/>
  </cols>
  <sheetData>
    <row r="1" spans="1:17">
      <c r="B1" s="28" t="s">
        <v>3023</v>
      </c>
      <c r="C1" s="29"/>
      <c r="D1" s="29"/>
      <c r="E1" s="29"/>
      <c r="H1" s="29"/>
      <c r="I1" s="39"/>
      <c r="J1" s="204"/>
      <c r="K1" s="28" t="s">
        <v>3025</v>
      </c>
      <c r="L1" s="204"/>
      <c r="M1" s="29"/>
      <c r="N1" s="30"/>
    </row>
    <row r="2" spans="1:17">
      <c r="B2" s="32" t="s">
        <v>3024</v>
      </c>
      <c r="C2" s="33"/>
      <c r="D2" s="33"/>
      <c r="E2" s="33"/>
      <c r="F2" s="41"/>
      <c r="G2" s="41"/>
      <c r="H2" s="33"/>
      <c r="I2" s="42"/>
      <c r="J2" s="204"/>
      <c r="K2" s="32">
        <v>52007065</v>
      </c>
      <c r="L2" s="214"/>
      <c r="M2" s="33"/>
      <c r="N2" s="34"/>
    </row>
    <row r="3" spans="1:17" ht="5.0999999999999996" customHeight="1">
      <c r="B3" s="29"/>
      <c r="C3" s="29"/>
      <c r="D3" s="29"/>
      <c r="E3" s="29"/>
      <c r="F3" s="29"/>
      <c r="G3" s="29"/>
      <c r="H3" s="29"/>
      <c r="J3" s="204"/>
      <c r="K3" s="29"/>
      <c r="L3" s="204"/>
      <c r="M3" s="29"/>
      <c r="N3" s="29"/>
    </row>
    <row r="4" spans="1:17">
      <c r="B4" s="28" t="s">
        <v>3026</v>
      </c>
      <c r="C4" s="29"/>
      <c r="D4" s="29"/>
      <c r="E4" s="29"/>
      <c r="H4" s="29"/>
      <c r="I4" s="39"/>
      <c r="J4" s="204"/>
      <c r="K4" s="28" t="s">
        <v>3028</v>
      </c>
      <c r="L4" s="204"/>
      <c r="M4" s="29"/>
      <c r="N4" s="30"/>
    </row>
    <row r="5" spans="1:17">
      <c r="B5" s="32" t="s">
        <v>3027</v>
      </c>
      <c r="C5" s="33"/>
      <c r="D5" s="33"/>
      <c r="E5" s="33"/>
      <c r="F5" s="41"/>
      <c r="G5" s="41"/>
      <c r="H5" s="33"/>
      <c r="I5" s="42"/>
      <c r="J5" s="204"/>
      <c r="K5" s="32" t="s">
        <v>3029</v>
      </c>
      <c r="L5" s="214"/>
      <c r="M5" s="33"/>
      <c r="N5" s="34"/>
    </row>
    <row r="6" spans="1:17" ht="5.0999999999999996" customHeight="1">
      <c r="B6" s="29"/>
      <c r="C6" s="29"/>
      <c r="D6" s="29"/>
      <c r="E6" s="29"/>
      <c r="F6" s="29"/>
      <c r="G6" s="29"/>
      <c r="H6" s="29"/>
      <c r="J6" s="204"/>
      <c r="K6" s="29"/>
      <c r="L6" s="204"/>
      <c r="M6" s="29"/>
      <c r="N6" s="29"/>
    </row>
    <row r="7" spans="1:17">
      <c r="B7" s="28" t="s">
        <v>3032</v>
      </c>
      <c r="C7" s="29"/>
      <c r="D7" s="29"/>
      <c r="E7" s="35" t="s">
        <v>3030</v>
      </c>
      <c r="F7" s="43" t="s">
        <v>3034</v>
      </c>
      <c r="H7" s="29"/>
      <c r="I7" s="39"/>
      <c r="J7" s="204"/>
      <c r="K7" s="28" t="s">
        <v>3036</v>
      </c>
      <c r="L7" s="204"/>
      <c r="M7" s="29"/>
      <c r="N7" s="30"/>
    </row>
    <row r="8" spans="1:17">
      <c r="B8" s="32" t="s">
        <v>3033</v>
      </c>
      <c r="C8" s="33"/>
      <c r="D8" s="33"/>
      <c r="E8" s="36" t="s">
        <v>3031</v>
      </c>
      <c r="F8" s="130" t="s">
        <v>3035</v>
      </c>
      <c r="G8" s="41"/>
      <c r="H8" s="33"/>
      <c r="I8" s="42"/>
      <c r="J8" s="204"/>
      <c r="K8" s="32" t="s">
        <v>3035</v>
      </c>
      <c r="L8" s="214"/>
      <c r="M8" s="33"/>
      <c r="N8" s="34"/>
    </row>
    <row r="9" spans="1:17" ht="5.0999999999999996" customHeight="1">
      <c r="B9" s="29"/>
      <c r="C9" s="29"/>
      <c r="D9" s="29"/>
      <c r="E9" s="29"/>
      <c r="F9" s="29"/>
      <c r="G9" s="29"/>
      <c r="H9" s="29"/>
      <c r="J9" s="204"/>
      <c r="K9" s="29"/>
      <c r="L9" s="204"/>
      <c r="M9" s="29"/>
      <c r="N9" s="29"/>
    </row>
    <row r="10" spans="1:17" ht="12.75" customHeight="1">
      <c r="B10" s="28" t="s">
        <v>3037</v>
      </c>
      <c r="C10" s="29"/>
      <c r="D10" s="29"/>
      <c r="E10" s="35" t="s">
        <v>3038</v>
      </c>
      <c r="F10" s="43" t="s">
        <v>3040</v>
      </c>
      <c r="H10" s="29"/>
      <c r="I10" s="39"/>
      <c r="J10" s="204"/>
      <c r="K10" s="28" t="s">
        <v>3042</v>
      </c>
      <c r="L10" s="204"/>
      <c r="M10" s="29"/>
      <c r="N10" s="30"/>
    </row>
    <row r="11" spans="1:17" ht="12.75" customHeight="1">
      <c r="B11" s="32">
        <v>1745.14</v>
      </c>
      <c r="C11" s="33"/>
      <c r="D11" s="33"/>
      <c r="E11" s="36" t="s">
        <v>3039</v>
      </c>
      <c r="F11" s="130" t="s">
        <v>3041</v>
      </c>
      <c r="G11" s="41"/>
      <c r="H11" s="33"/>
      <c r="I11" s="42"/>
      <c r="J11" s="204"/>
      <c r="K11" s="32">
        <v>2280.7800000000002</v>
      </c>
      <c r="L11" s="214"/>
      <c r="M11" s="33"/>
      <c r="N11" s="34"/>
    </row>
    <row r="12" spans="1:17" ht="5.0999999999999996" customHeight="1" thickBot="1">
      <c r="B12" s="29"/>
      <c r="C12" s="29"/>
      <c r="D12" s="29"/>
      <c r="E12" s="29"/>
      <c r="F12" s="29"/>
      <c r="G12" s="29"/>
      <c r="H12" s="29"/>
      <c r="I12" s="29"/>
      <c r="J12" s="204"/>
      <c r="K12" s="29"/>
      <c r="L12" s="204"/>
      <c r="M12" s="29"/>
      <c r="N12" s="29"/>
    </row>
    <row r="13" spans="1:17" ht="13.5" customHeight="1" thickBot="1">
      <c r="B13" s="225" t="s">
        <v>2958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7"/>
      <c r="P13" s="145" t="s">
        <v>23</v>
      </c>
      <c r="Q13" s="45">
        <f>N16+N42+N53+N58+N364+N516+N556+N642+N672+N690+N857+N869+N881+N897+N904+N1198+N1238+N1336+N1525+N1688+N1728+N1803+N1817+N1854+N1876+N1887</f>
        <v>182341.75999999992</v>
      </c>
    </row>
    <row r="14" spans="1:17" s="37" customFormat="1" ht="12.75" customHeight="1">
      <c r="A14" s="203"/>
      <c r="B14" s="68" t="s">
        <v>9</v>
      </c>
      <c r="C14" s="69" t="s">
        <v>10</v>
      </c>
      <c r="D14" s="82" t="s">
        <v>11</v>
      </c>
      <c r="E14" s="91" t="s">
        <v>12</v>
      </c>
      <c r="F14" s="101" t="s">
        <v>13</v>
      </c>
      <c r="G14" s="108" t="s">
        <v>14</v>
      </c>
      <c r="H14" s="108" t="s">
        <v>15</v>
      </c>
      <c r="I14" s="109" t="s">
        <v>16</v>
      </c>
      <c r="J14" s="110" t="s">
        <v>2941</v>
      </c>
      <c r="K14" s="109" t="s">
        <v>17</v>
      </c>
      <c r="L14" s="110" t="s">
        <v>2942</v>
      </c>
      <c r="M14" s="109" t="s">
        <v>18</v>
      </c>
      <c r="N14" s="111" t="s">
        <v>19</v>
      </c>
      <c r="P14" s="145" t="s">
        <v>37</v>
      </c>
      <c r="Q14" s="45">
        <f>N22+N55+N60+N366+N518+N558+N644+N692+N866+N878+N894+N901+N906+N1200+N1240+N1338+N1527+N1690+N1730+N1814+N1819+N1857+N1878+N1890</f>
        <v>18419.849999999999</v>
      </c>
    </row>
    <row r="15" spans="1:17">
      <c r="A15" s="203"/>
      <c r="B15" s="70">
        <v>1</v>
      </c>
      <c r="C15" s="71"/>
      <c r="D15" s="83"/>
      <c r="E15" s="92" t="s">
        <v>20</v>
      </c>
      <c r="F15" s="102" t="s">
        <v>21</v>
      </c>
      <c r="G15" s="112">
        <v>1</v>
      </c>
      <c r="H15" s="113"/>
      <c r="I15" s="112"/>
      <c r="J15" s="205"/>
      <c r="K15" s="112"/>
      <c r="L15" s="205"/>
      <c r="M15" s="112">
        <f>M16+M22+M26+M29+M31+M34+M36+M38</f>
        <v>57674.96</v>
      </c>
      <c r="N15" s="114">
        <f t="shared" ref="N15:N78" si="0">M15</f>
        <v>57674.96</v>
      </c>
      <c r="P15" s="145" t="s">
        <v>44</v>
      </c>
      <c r="Q15" s="45">
        <f>N26+N62+N368+N520+N560+N609+N694+N743+N759+N908+N1202+N1242+N1340+N1529+N1692+N1732+N1783+N1880+N2005+N2050</f>
        <v>54786.830000000009</v>
      </c>
    </row>
    <row r="16" spans="1:17">
      <c r="A16" s="203"/>
      <c r="B16" s="72" t="s">
        <v>22</v>
      </c>
      <c r="C16" s="73"/>
      <c r="D16" s="84"/>
      <c r="E16" s="93" t="s">
        <v>23</v>
      </c>
      <c r="F16" s="103"/>
      <c r="G16" s="115"/>
      <c r="H16" s="115"/>
      <c r="I16" s="116"/>
      <c r="J16" s="205"/>
      <c r="K16" s="116"/>
      <c r="L16" s="205"/>
      <c r="M16" s="116">
        <f>SUM(M17:M21)</f>
        <v>47030.430000000008</v>
      </c>
      <c r="N16" s="117">
        <f t="shared" si="0"/>
        <v>47030.430000000008</v>
      </c>
      <c r="P16" s="145" t="s">
        <v>63</v>
      </c>
      <c r="Q16" s="45">
        <f>N36+N69+N372+N523+N583+N915+N1205+N1265+N1345+N1533+N1695+N1755</f>
        <v>146232.53</v>
      </c>
    </row>
    <row r="17" spans="1:17">
      <c r="A17" s="203"/>
      <c r="B17" s="74" t="s">
        <v>24</v>
      </c>
      <c r="C17" s="75" t="s">
        <v>25</v>
      </c>
      <c r="D17" s="85">
        <v>20202</v>
      </c>
      <c r="E17" s="94" t="s">
        <v>26</v>
      </c>
      <c r="F17" s="104" t="s">
        <v>6</v>
      </c>
      <c r="G17" s="118">
        <v>50.82</v>
      </c>
      <c r="H17" s="119">
        <v>50.82</v>
      </c>
      <c r="I17" s="119">
        <v>0</v>
      </c>
      <c r="J17" s="206">
        <f>TRUNC(H17*I17,2)</f>
        <v>0</v>
      </c>
      <c r="K17" s="119">
        <v>2.2200000000000002</v>
      </c>
      <c r="L17" s="206">
        <f>TRUNC(H17*K17,2)</f>
        <v>112.82</v>
      </c>
      <c r="M17" s="119">
        <f>J17+L17</f>
        <v>112.82</v>
      </c>
      <c r="N17" s="120">
        <f t="shared" si="0"/>
        <v>112.82</v>
      </c>
      <c r="P17" s="145" t="s">
        <v>147</v>
      </c>
      <c r="Q17" s="45">
        <f>N84+N387+N590+N669+N700+N754+N931+N1272+N1361+N1548+N1762+N1897</f>
        <v>362282.23</v>
      </c>
    </row>
    <row r="18" spans="1:17" ht="76.5">
      <c r="A18" s="203"/>
      <c r="B18" s="74" t="s">
        <v>27</v>
      </c>
      <c r="C18" s="75" t="s">
        <v>25</v>
      </c>
      <c r="D18" s="85">
        <v>20212</v>
      </c>
      <c r="E18" s="94" t="s">
        <v>28</v>
      </c>
      <c r="F18" s="104" t="s">
        <v>6</v>
      </c>
      <c r="G18" s="118">
        <v>50.82</v>
      </c>
      <c r="H18" s="119">
        <v>50.82</v>
      </c>
      <c r="I18" s="119">
        <v>209.77</v>
      </c>
      <c r="J18" s="206">
        <f>TRUNC(H18*I18,2)</f>
        <v>10660.51</v>
      </c>
      <c r="K18" s="119">
        <v>55.15</v>
      </c>
      <c r="L18" s="206">
        <f>TRUNC(H18*K18,2)</f>
        <v>2802.72</v>
      </c>
      <c r="M18" s="119">
        <f>J18+L18</f>
        <v>13463.23</v>
      </c>
      <c r="N18" s="120">
        <f t="shared" si="0"/>
        <v>13463.23</v>
      </c>
      <c r="P18" s="145" t="s">
        <v>198</v>
      </c>
      <c r="Q18" s="45">
        <f>N117+N327+N420+N716+N777+N965+N1171+N1389+N1581+N1920</f>
        <v>422004.47</v>
      </c>
    </row>
    <row r="19" spans="1:17" ht="25.5">
      <c r="A19" s="203"/>
      <c r="B19" s="74" t="s">
        <v>29</v>
      </c>
      <c r="C19" s="75" t="s">
        <v>25</v>
      </c>
      <c r="D19" s="85">
        <v>20600</v>
      </c>
      <c r="E19" s="94" t="s">
        <v>30</v>
      </c>
      <c r="F19" s="104" t="s">
        <v>6</v>
      </c>
      <c r="G19" s="118">
        <v>487.8</v>
      </c>
      <c r="H19" s="119">
        <v>487.8</v>
      </c>
      <c r="I19" s="119">
        <v>48.75</v>
      </c>
      <c r="J19" s="206">
        <f>TRUNC(H19*I19,2)</f>
        <v>23780.25</v>
      </c>
      <c r="K19" s="119">
        <v>14.56</v>
      </c>
      <c r="L19" s="206">
        <f>TRUNC(H19*K19,2)</f>
        <v>7102.36</v>
      </c>
      <c r="M19" s="119">
        <f>J19+L19</f>
        <v>30882.61</v>
      </c>
      <c r="N19" s="120">
        <f t="shared" si="0"/>
        <v>30882.61</v>
      </c>
      <c r="P19" s="145" t="s">
        <v>268</v>
      </c>
      <c r="Q19" s="45">
        <f>N152+N998+N1432+N2053</f>
        <v>180783.59000000003</v>
      </c>
    </row>
    <row r="20" spans="1:17" ht="38.25">
      <c r="A20" s="203"/>
      <c r="B20" s="74" t="s">
        <v>31</v>
      </c>
      <c r="C20" s="75" t="s">
        <v>25</v>
      </c>
      <c r="D20" s="85">
        <v>21301</v>
      </c>
      <c r="E20" s="94" t="s">
        <v>32</v>
      </c>
      <c r="F20" s="104" t="s">
        <v>6</v>
      </c>
      <c r="G20" s="118">
        <v>7.5</v>
      </c>
      <c r="H20" s="119">
        <v>7.5</v>
      </c>
      <c r="I20" s="119">
        <v>336.14</v>
      </c>
      <c r="J20" s="206">
        <f>TRUNC(H20*I20,2)</f>
        <v>2521.0500000000002</v>
      </c>
      <c r="K20" s="119">
        <v>2.58</v>
      </c>
      <c r="L20" s="206">
        <f>TRUNC(H20*K20,2)</f>
        <v>19.350000000000001</v>
      </c>
      <c r="M20" s="119">
        <f>J20+L20</f>
        <v>2540.4</v>
      </c>
      <c r="N20" s="120">
        <f t="shared" si="0"/>
        <v>2540.4</v>
      </c>
      <c r="P20" s="145" t="s">
        <v>933</v>
      </c>
      <c r="Q20" s="45">
        <f>N612+N2008</f>
        <v>71669.549999999988</v>
      </c>
    </row>
    <row r="21" spans="1:17" ht="38.25">
      <c r="A21" s="203"/>
      <c r="B21" s="74" t="s">
        <v>33</v>
      </c>
      <c r="C21" s="75" t="s">
        <v>25</v>
      </c>
      <c r="D21" s="85">
        <v>20118</v>
      </c>
      <c r="E21" s="94" t="s">
        <v>34</v>
      </c>
      <c r="F21" s="104" t="s">
        <v>35</v>
      </c>
      <c r="G21" s="118">
        <v>0.97</v>
      </c>
      <c r="H21" s="119">
        <v>0.97</v>
      </c>
      <c r="I21" s="119">
        <v>0</v>
      </c>
      <c r="J21" s="206">
        <f>TRUNC(H21*I21,2)</f>
        <v>0</v>
      </c>
      <c r="K21" s="119">
        <v>32.35</v>
      </c>
      <c r="L21" s="206">
        <f>TRUNC(H21*K21,2)</f>
        <v>31.37</v>
      </c>
      <c r="M21" s="119">
        <f>J21+L21</f>
        <v>31.37</v>
      </c>
      <c r="N21" s="120">
        <f t="shared" si="0"/>
        <v>31.37</v>
      </c>
      <c r="P21" s="145" t="s">
        <v>49</v>
      </c>
      <c r="Q21" s="45">
        <f>N29+N244+N451+N599+N653+N674+N1093+N1291+N1317+N1472+N1620+N1771+N1833</f>
        <v>79093.56</v>
      </c>
    </row>
    <row r="22" spans="1:17">
      <c r="A22" s="203"/>
      <c r="B22" s="72" t="s">
        <v>36</v>
      </c>
      <c r="C22" s="73"/>
      <c r="D22" s="84"/>
      <c r="E22" s="93" t="s">
        <v>37</v>
      </c>
      <c r="F22" s="103"/>
      <c r="G22" s="115"/>
      <c r="H22" s="115"/>
      <c r="I22" s="116">
        <v>0</v>
      </c>
      <c r="J22" s="205">
        <f>H22*I22</f>
        <v>0</v>
      </c>
      <c r="K22" s="116"/>
      <c r="L22" s="205">
        <f>H22*K22</f>
        <v>0</v>
      </c>
      <c r="M22" s="116">
        <f>SUM(M23:M25)</f>
        <v>571.5100000000001</v>
      </c>
      <c r="N22" s="117">
        <f t="shared" si="0"/>
        <v>571.5100000000001</v>
      </c>
      <c r="P22" s="145" t="s">
        <v>457</v>
      </c>
      <c r="Q22" s="45">
        <f>N247+N454+N534+N563+N604+N679+N1098+N1216+N1245+N1296+N1475+N1623+N1706+N1735+N1776+N1851</f>
        <v>20682.760000000002</v>
      </c>
    </row>
    <row r="23" spans="1:17" ht="38.25">
      <c r="A23" s="203"/>
      <c r="B23" s="74" t="s">
        <v>38</v>
      </c>
      <c r="C23" s="75" t="s">
        <v>25</v>
      </c>
      <c r="D23" s="85">
        <v>30114</v>
      </c>
      <c r="E23" s="94" t="s">
        <v>2943</v>
      </c>
      <c r="F23" s="104" t="s">
        <v>21</v>
      </c>
      <c r="G23" s="118">
        <v>1</v>
      </c>
      <c r="H23" s="119">
        <v>1</v>
      </c>
      <c r="I23" s="119">
        <v>131.41</v>
      </c>
      <c r="J23" s="206">
        <f>TRUNC(H23*I23,2)</f>
        <v>131.41</v>
      </c>
      <c r="K23" s="119">
        <v>136.18</v>
      </c>
      <c r="L23" s="206">
        <f>TRUNC(H23*K23,2)</f>
        <v>136.18</v>
      </c>
      <c r="M23" s="119">
        <f>J23+L23</f>
        <v>267.59000000000003</v>
      </c>
      <c r="N23" s="120">
        <f t="shared" si="0"/>
        <v>267.59000000000003</v>
      </c>
      <c r="P23" s="145" t="s">
        <v>470</v>
      </c>
      <c r="Q23" s="45">
        <f>N254+N457+N536+N597+N1103+N1218+N1287+N1477+N1626+N1708+N1769</f>
        <v>332755.20000000001</v>
      </c>
    </row>
    <row r="24" spans="1:17" ht="38.25">
      <c r="A24" s="203"/>
      <c r="B24" s="74" t="s">
        <v>39</v>
      </c>
      <c r="C24" s="75" t="s">
        <v>25</v>
      </c>
      <c r="D24" s="85">
        <v>30116</v>
      </c>
      <c r="E24" s="94" t="s">
        <v>40</v>
      </c>
      <c r="F24" s="104" t="s">
        <v>21</v>
      </c>
      <c r="G24" s="118">
        <v>1</v>
      </c>
      <c r="H24" s="119">
        <v>1</v>
      </c>
      <c r="I24" s="119">
        <v>131.41</v>
      </c>
      <c r="J24" s="206">
        <f>TRUNC(H24*I24,2)</f>
        <v>131.41</v>
      </c>
      <c r="K24" s="119">
        <v>136.18</v>
      </c>
      <c r="L24" s="206">
        <f>TRUNC(H24*K24,2)</f>
        <v>136.18</v>
      </c>
      <c r="M24" s="119">
        <f>J24+L24</f>
        <v>267.59000000000003</v>
      </c>
      <c r="N24" s="120">
        <f t="shared" si="0"/>
        <v>267.59000000000003</v>
      </c>
      <c r="P24" s="145" t="s">
        <v>474</v>
      </c>
      <c r="Q24" s="45">
        <f>N256+N459+N538+N565+N1105+N1220+N1247+N1289+N1479+N1628+N1710+N1737</f>
        <v>88498.890000000014</v>
      </c>
    </row>
    <row r="25" spans="1:17" ht="25.5">
      <c r="A25" s="203"/>
      <c r="B25" s="74" t="s">
        <v>41</v>
      </c>
      <c r="C25" s="75" t="s">
        <v>25</v>
      </c>
      <c r="D25" s="85">
        <v>30101</v>
      </c>
      <c r="E25" s="94" t="s">
        <v>42</v>
      </c>
      <c r="F25" s="104" t="s">
        <v>35</v>
      </c>
      <c r="G25" s="118">
        <v>1</v>
      </c>
      <c r="H25" s="119">
        <v>1</v>
      </c>
      <c r="I25" s="119">
        <v>28.35</v>
      </c>
      <c r="J25" s="206">
        <f>TRUNC(H25*I25,2)</f>
        <v>28.35</v>
      </c>
      <c r="K25" s="119">
        <v>7.98</v>
      </c>
      <c r="L25" s="206">
        <f>TRUNC(H25*K25,2)</f>
        <v>7.98</v>
      </c>
      <c r="M25" s="119">
        <f>J25+L25</f>
        <v>36.33</v>
      </c>
      <c r="N25" s="120">
        <f t="shared" si="0"/>
        <v>36.33</v>
      </c>
      <c r="P25" s="145" t="s">
        <v>484</v>
      </c>
      <c r="Q25" s="45">
        <f>N261+N464+N686+N766+N852+N1110+N1300+N1325+N1329+N1484+N1633+N1780+N1798+N1847+N1871+N1915</f>
        <v>161960.91999999998</v>
      </c>
    </row>
    <row r="26" spans="1:17">
      <c r="A26" s="203"/>
      <c r="B26" s="72" t="s">
        <v>43</v>
      </c>
      <c r="C26" s="73"/>
      <c r="D26" s="84"/>
      <c r="E26" s="93" t="s">
        <v>44</v>
      </c>
      <c r="F26" s="103"/>
      <c r="G26" s="115"/>
      <c r="H26" s="115"/>
      <c r="I26" s="116">
        <v>0</v>
      </c>
      <c r="J26" s="205">
        <f>H26*I26</f>
        <v>0</v>
      </c>
      <c r="K26" s="116"/>
      <c r="L26" s="205">
        <f>H26*K26</f>
        <v>0</v>
      </c>
      <c r="M26" s="116">
        <f>SUM(M27:M28)</f>
        <v>249</v>
      </c>
      <c r="N26" s="117">
        <f t="shared" si="0"/>
        <v>249</v>
      </c>
      <c r="P26" s="145" t="s">
        <v>8</v>
      </c>
      <c r="Q26" s="45">
        <f>N269+N469+N1120+N1488+N1638</f>
        <v>26943.93</v>
      </c>
    </row>
    <row r="27" spans="1:17" ht="25.5">
      <c r="A27" s="203"/>
      <c r="B27" s="74" t="s">
        <v>45</v>
      </c>
      <c r="C27" s="75" t="s">
        <v>25</v>
      </c>
      <c r="D27" s="85">
        <v>41140</v>
      </c>
      <c r="E27" s="94" t="s">
        <v>1892</v>
      </c>
      <c r="F27" s="104" t="s">
        <v>6</v>
      </c>
      <c r="G27" s="118">
        <v>50.82</v>
      </c>
      <c r="H27" s="119">
        <v>50.82</v>
      </c>
      <c r="I27" s="119">
        <v>0</v>
      </c>
      <c r="J27" s="206">
        <f>TRUNC(H27*I27,2)</f>
        <v>0</v>
      </c>
      <c r="K27" s="119">
        <v>2.2599999999999998</v>
      </c>
      <c r="L27" s="206">
        <f>TRUNC(H27*K27,2)</f>
        <v>114.85</v>
      </c>
      <c r="M27" s="119">
        <f>J27+L27</f>
        <v>114.85</v>
      </c>
      <c r="N27" s="120">
        <f t="shared" si="0"/>
        <v>114.85</v>
      </c>
      <c r="P27" s="145" t="s">
        <v>53</v>
      </c>
      <c r="Q27" s="45">
        <f>N31+N271+N471+N601+N656+N676+N768+N1122+N1293+N1320+N1491+N1640+N1773+N1836+N1861</f>
        <v>117891.07999999999</v>
      </c>
    </row>
    <row r="28" spans="1:17" ht="38.25">
      <c r="A28" s="203"/>
      <c r="B28" s="74" t="s">
        <v>46</v>
      </c>
      <c r="C28" s="75" t="s">
        <v>4</v>
      </c>
      <c r="D28" s="85">
        <v>97083</v>
      </c>
      <c r="E28" s="94" t="s">
        <v>47</v>
      </c>
      <c r="F28" s="104" t="s">
        <v>6</v>
      </c>
      <c r="G28" s="118">
        <v>50.82</v>
      </c>
      <c r="H28" s="119">
        <v>50.82</v>
      </c>
      <c r="I28" s="119">
        <v>0.79</v>
      </c>
      <c r="J28" s="206">
        <f>TRUNC(H28*I28,2)</f>
        <v>40.14</v>
      </c>
      <c r="K28" s="119">
        <v>1.85</v>
      </c>
      <c r="L28" s="206">
        <f>TRUNC(H28*K28,2)</f>
        <v>94.01</v>
      </c>
      <c r="M28" s="119">
        <f>J28+L28</f>
        <v>134.15</v>
      </c>
      <c r="N28" s="120">
        <f t="shared" si="0"/>
        <v>134.15</v>
      </c>
      <c r="P28" s="145" t="s">
        <v>510</v>
      </c>
      <c r="Q28" s="45">
        <f>N276+N474+N1127+N1497+N1645</f>
        <v>34555.22</v>
      </c>
    </row>
    <row r="29" spans="1:17">
      <c r="A29" s="203"/>
      <c r="B29" s="72" t="s">
        <v>48</v>
      </c>
      <c r="C29" s="73"/>
      <c r="D29" s="84"/>
      <c r="E29" s="93" t="s">
        <v>49</v>
      </c>
      <c r="F29" s="103"/>
      <c r="G29" s="115"/>
      <c r="H29" s="115"/>
      <c r="I29" s="116">
        <v>0</v>
      </c>
      <c r="J29" s="205">
        <f>H29*I29</f>
        <v>0</v>
      </c>
      <c r="K29" s="116"/>
      <c r="L29" s="205">
        <f>H29*K29</f>
        <v>0</v>
      </c>
      <c r="M29" s="116">
        <f>SUM(M30)</f>
        <v>472.09</v>
      </c>
      <c r="N29" s="117">
        <f t="shared" si="0"/>
        <v>472.09</v>
      </c>
      <c r="P29" s="145" t="s">
        <v>59</v>
      </c>
      <c r="Q29" s="45">
        <f>N34+N283+N477+N543+N570+N666+N683+N697+N772+N1130+N1225+N1252+N1303+N1500+N1648+N1715+N1742+N1821+N1892+N1909</f>
        <v>284149.50999999995</v>
      </c>
    </row>
    <row r="30" spans="1:17" ht="25.5">
      <c r="A30" s="203"/>
      <c r="B30" s="74" t="s">
        <v>50</v>
      </c>
      <c r="C30" s="75" t="s">
        <v>25</v>
      </c>
      <c r="D30" s="85">
        <v>100102</v>
      </c>
      <c r="E30" s="94" t="s">
        <v>51</v>
      </c>
      <c r="F30" s="104" t="s">
        <v>6</v>
      </c>
      <c r="G30" s="118">
        <v>6.46</v>
      </c>
      <c r="H30" s="119">
        <v>6.46</v>
      </c>
      <c r="I30" s="119">
        <v>39.380000000000003</v>
      </c>
      <c r="J30" s="206">
        <f>TRUNC(H30*I30,2)</f>
        <v>254.39</v>
      </c>
      <c r="K30" s="119">
        <v>33.700000000000003</v>
      </c>
      <c r="L30" s="206">
        <f>TRUNC(H30*K30,2)</f>
        <v>217.7</v>
      </c>
      <c r="M30" s="119">
        <f>J30+L30</f>
        <v>472.09</v>
      </c>
      <c r="N30" s="120">
        <f t="shared" si="0"/>
        <v>472.09</v>
      </c>
      <c r="P30" s="145" t="s">
        <v>541</v>
      </c>
      <c r="Q30" s="45">
        <f>N292</f>
        <v>3790.5600000000004</v>
      </c>
    </row>
    <row r="31" spans="1:17">
      <c r="A31" s="203"/>
      <c r="B31" s="72" t="s">
        <v>52</v>
      </c>
      <c r="C31" s="73"/>
      <c r="D31" s="84"/>
      <c r="E31" s="93" t="s">
        <v>53</v>
      </c>
      <c r="F31" s="103"/>
      <c r="G31" s="115"/>
      <c r="H31" s="115"/>
      <c r="I31" s="116">
        <v>0</v>
      </c>
      <c r="J31" s="205">
        <f>H31*I31</f>
        <v>0</v>
      </c>
      <c r="K31" s="116"/>
      <c r="L31" s="205">
        <f>H31*K31</f>
        <v>0</v>
      </c>
      <c r="M31" s="116">
        <f>SUM(M32:M33)</f>
        <v>27.85</v>
      </c>
      <c r="N31" s="117">
        <f t="shared" si="0"/>
        <v>27.85</v>
      </c>
      <c r="P31" s="145" t="s">
        <v>547</v>
      </c>
      <c r="Q31" s="45">
        <f>N295+N486+N1505+N1657</f>
        <v>16662.849999999999</v>
      </c>
    </row>
    <row r="32" spans="1:17">
      <c r="A32" s="203"/>
      <c r="B32" s="74" t="s">
        <v>54</v>
      </c>
      <c r="C32" s="75" t="s">
        <v>25</v>
      </c>
      <c r="D32" s="85">
        <v>200150</v>
      </c>
      <c r="E32" s="94" t="s">
        <v>55</v>
      </c>
      <c r="F32" s="104" t="s">
        <v>6</v>
      </c>
      <c r="G32" s="118">
        <v>1.46</v>
      </c>
      <c r="H32" s="119">
        <v>1.46</v>
      </c>
      <c r="I32" s="119">
        <v>3.11</v>
      </c>
      <c r="J32" s="206">
        <f>TRUNC(H32*I32,2)</f>
        <v>4.54</v>
      </c>
      <c r="K32" s="119">
        <v>1.03</v>
      </c>
      <c r="L32" s="206">
        <f>TRUNC(H32*K32,2)</f>
        <v>1.5</v>
      </c>
      <c r="M32" s="119">
        <f>J32+L32</f>
        <v>6.04</v>
      </c>
      <c r="N32" s="120">
        <f t="shared" si="0"/>
        <v>6.04</v>
      </c>
      <c r="P32" s="145" t="s">
        <v>79</v>
      </c>
      <c r="Q32" s="45">
        <f>N45</f>
        <v>194805.2</v>
      </c>
    </row>
    <row r="33" spans="1:17">
      <c r="A33" s="203"/>
      <c r="B33" s="74" t="s">
        <v>56</v>
      </c>
      <c r="C33" s="75" t="s">
        <v>25</v>
      </c>
      <c r="D33" s="85">
        <v>200403</v>
      </c>
      <c r="E33" s="94" t="s">
        <v>57</v>
      </c>
      <c r="F33" s="104" t="s">
        <v>6</v>
      </c>
      <c r="G33" s="118">
        <v>1.46</v>
      </c>
      <c r="H33" s="119">
        <v>1.46</v>
      </c>
      <c r="I33" s="119">
        <v>2.37</v>
      </c>
      <c r="J33" s="206">
        <f>TRUNC(H33*I33,2)</f>
        <v>3.46</v>
      </c>
      <c r="K33" s="119">
        <v>12.57</v>
      </c>
      <c r="L33" s="206">
        <f>TRUNC(H33*K33,2)</f>
        <v>18.350000000000001</v>
      </c>
      <c r="M33" s="119">
        <f>J33+L33</f>
        <v>21.810000000000002</v>
      </c>
      <c r="N33" s="120">
        <f t="shared" si="0"/>
        <v>21.810000000000002</v>
      </c>
      <c r="P33" s="145" t="s">
        <v>551</v>
      </c>
      <c r="Q33" s="45">
        <f>N297+N488+N548+N575+N606+N661+N681+N702+N774+N854+N1142+N1230+N1257+N1298+N1308+N1332+N1508+N1659+N1720+N1747+N1778+N1800+N1826+N1866+N1901+N1917</f>
        <v>194955.11000000004</v>
      </c>
    </row>
    <row r="34" spans="1:17">
      <c r="A34" s="203"/>
      <c r="B34" s="72" t="s">
        <v>58</v>
      </c>
      <c r="C34" s="73"/>
      <c r="D34" s="84"/>
      <c r="E34" s="93" t="s">
        <v>59</v>
      </c>
      <c r="F34" s="103"/>
      <c r="G34" s="115"/>
      <c r="H34" s="115"/>
      <c r="I34" s="116">
        <v>0</v>
      </c>
      <c r="J34" s="205">
        <f>H34*I34</f>
        <v>0</v>
      </c>
      <c r="K34" s="116"/>
      <c r="L34" s="205">
        <f>H34*K34</f>
        <v>0</v>
      </c>
      <c r="M34" s="116">
        <f>SUM(M35)</f>
        <v>44.2</v>
      </c>
      <c r="N34" s="117">
        <f t="shared" si="0"/>
        <v>44.2</v>
      </c>
      <c r="P34" s="145" t="s">
        <v>68</v>
      </c>
      <c r="Q34" s="45">
        <f>N38+N49+N317+N508+N553+N580+N646+N714+N756+N762+N850+N1162+N1235+N1262+N1313+N1519+N1679+N1725+N1752+N1796+N1841+N1859+N1883+N1899+N1904+N1913</f>
        <v>261639.96000000002</v>
      </c>
    </row>
    <row r="35" spans="1:17">
      <c r="A35" s="203"/>
      <c r="B35" s="74" t="s">
        <v>60</v>
      </c>
      <c r="C35" s="75" t="s">
        <v>25</v>
      </c>
      <c r="D35" s="85">
        <v>220059</v>
      </c>
      <c r="E35" s="94" t="s">
        <v>61</v>
      </c>
      <c r="F35" s="104" t="s">
        <v>6</v>
      </c>
      <c r="G35" s="118">
        <v>1.35</v>
      </c>
      <c r="H35" s="119">
        <v>1.35</v>
      </c>
      <c r="I35" s="119">
        <v>24.44</v>
      </c>
      <c r="J35" s="206">
        <f>TRUNC(H35*I35,2)</f>
        <v>32.99</v>
      </c>
      <c r="K35" s="119">
        <v>8.31</v>
      </c>
      <c r="L35" s="206">
        <f>TRUNC(H35*K35,2)</f>
        <v>11.21</v>
      </c>
      <c r="M35" s="119">
        <f>J35+L35</f>
        <v>44.2</v>
      </c>
      <c r="N35" s="120">
        <f t="shared" si="0"/>
        <v>44.2</v>
      </c>
    </row>
    <row r="36" spans="1:17">
      <c r="A36" s="203"/>
      <c r="B36" s="72" t="s">
        <v>62</v>
      </c>
      <c r="C36" s="73"/>
      <c r="D36" s="84"/>
      <c r="E36" s="93" t="s">
        <v>63</v>
      </c>
      <c r="F36" s="103"/>
      <c r="G36" s="115"/>
      <c r="H36" s="115"/>
      <c r="I36" s="116">
        <v>0</v>
      </c>
      <c r="J36" s="205">
        <f>H36*I36</f>
        <v>0</v>
      </c>
      <c r="K36" s="116"/>
      <c r="L36" s="205">
        <f>H36*K36</f>
        <v>0</v>
      </c>
      <c r="M36" s="116">
        <f>SUM(M37)</f>
        <v>6063.2</v>
      </c>
      <c r="N36" s="117">
        <f t="shared" si="0"/>
        <v>6063.2</v>
      </c>
    </row>
    <row r="37" spans="1:17">
      <c r="A37" s="203"/>
      <c r="B37" s="74" t="s">
        <v>64</v>
      </c>
      <c r="C37" s="75" t="s">
        <v>25</v>
      </c>
      <c r="D37" s="85">
        <v>50101</v>
      </c>
      <c r="E37" s="94" t="s">
        <v>65</v>
      </c>
      <c r="F37" s="104" t="s">
        <v>66</v>
      </c>
      <c r="G37" s="118">
        <v>80</v>
      </c>
      <c r="H37" s="119">
        <v>80</v>
      </c>
      <c r="I37" s="119">
        <v>75.790000000000006</v>
      </c>
      <c r="J37" s="206">
        <f>TRUNC(H37*I37,2)</f>
        <v>6063.2</v>
      </c>
      <c r="K37" s="119">
        <v>0</v>
      </c>
      <c r="L37" s="206">
        <f>TRUNC(H37*K37,2)</f>
        <v>0</v>
      </c>
      <c r="M37" s="119">
        <f>J37+L37</f>
        <v>6063.2</v>
      </c>
      <c r="N37" s="120">
        <f t="shared" si="0"/>
        <v>6063.2</v>
      </c>
    </row>
    <row r="38" spans="1:17">
      <c r="A38" s="203"/>
      <c r="B38" s="72" t="s">
        <v>67</v>
      </c>
      <c r="C38" s="73"/>
      <c r="D38" s="84"/>
      <c r="E38" s="93" t="s">
        <v>68</v>
      </c>
      <c r="F38" s="103"/>
      <c r="G38" s="115"/>
      <c r="H38" s="115"/>
      <c r="I38" s="116">
        <v>0</v>
      </c>
      <c r="J38" s="205">
        <f>H38*I38</f>
        <v>0</v>
      </c>
      <c r="K38" s="116"/>
      <c r="L38" s="205">
        <f>H38*K38</f>
        <v>0</v>
      </c>
      <c r="M38" s="116">
        <f>SUM(M39:M40)</f>
        <v>3216.6800000000003</v>
      </c>
      <c r="N38" s="117">
        <f t="shared" si="0"/>
        <v>3216.6800000000003</v>
      </c>
    </row>
    <row r="39" spans="1:17">
      <c r="A39" s="203"/>
      <c r="B39" s="74" t="s">
        <v>69</v>
      </c>
      <c r="C39" s="75" t="s">
        <v>25</v>
      </c>
      <c r="D39" s="85">
        <v>270501</v>
      </c>
      <c r="E39" s="94" t="s">
        <v>70</v>
      </c>
      <c r="F39" s="104" t="s">
        <v>6</v>
      </c>
      <c r="G39" s="118">
        <v>619.89</v>
      </c>
      <c r="H39" s="119">
        <v>619.89</v>
      </c>
      <c r="I39" s="119">
        <v>1.38</v>
      </c>
      <c r="J39" s="206">
        <f>TRUNC(H39*I39,2)</f>
        <v>855.44</v>
      </c>
      <c r="K39" s="119">
        <v>1.66</v>
      </c>
      <c r="L39" s="206">
        <f>TRUNC(H39*K39,2)</f>
        <v>1029.01</v>
      </c>
      <c r="M39" s="119">
        <f>J39+L39</f>
        <v>1884.45</v>
      </c>
      <c r="N39" s="120">
        <f t="shared" si="0"/>
        <v>1884.45</v>
      </c>
    </row>
    <row r="40" spans="1:17">
      <c r="A40" s="203"/>
      <c r="B40" s="74" t="s">
        <v>71</v>
      </c>
      <c r="C40" s="75" t="s">
        <v>25</v>
      </c>
      <c r="D40" s="85">
        <v>270804</v>
      </c>
      <c r="E40" s="94" t="s">
        <v>72</v>
      </c>
      <c r="F40" s="104" t="s">
        <v>21</v>
      </c>
      <c r="G40" s="118">
        <v>1</v>
      </c>
      <c r="H40" s="119">
        <v>1</v>
      </c>
      <c r="I40" s="119">
        <v>1327.6</v>
      </c>
      <c r="J40" s="206">
        <f>TRUNC(H40*I40,2)</f>
        <v>1327.6</v>
      </c>
      <c r="K40" s="119">
        <v>4.63</v>
      </c>
      <c r="L40" s="206">
        <f>TRUNC(H40*K40,2)</f>
        <v>4.63</v>
      </c>
      <c r="M40" s="119">
        <f>J40+L40</f>
        <v>1332.23</v>
      </c>
      <c r="N40" s="120">
        <f t="shared" si="0"/>
        <v>1332.23</v>
      </c>
    </row>
    <row r="41" spans="1:17">
      <c r="A41" s="203"/>
      <c r="B41" s="70">
        <v>2</v>
      </c>
      <c r="C41" s="71"/>
      <c r="D41" s="83"/>
      <c r="E41" s="92" t="s">
        <v>73</v>
      </c>
      <c r="F41" s="102" t="s">
        <v>21</v>
      </c>
      <c r="G41" s="112">
        <v>1</v>
      </c>
      <c r="H41" s="113"/>
      <c r="I41" s="112">
        <v>0</v>
      </c>
      <c r="J41" s="205">
        <f>H41*I41</f>
        <v>0</v>
      </c>
      <c r="K41" s="112"/>
      <c r="L41" s="205">
        <f>H41*K41</f>
        <v>0</v>
      </c>
      <c r="M41" s="112">
        <f>+M42+M45+M49</f>
        <v>409635.4</v>
      </c>
      <c r="N41" s="114">
        <f t="shared" si="0"/>
        <v>409635.4</v>
      </c>
    </row>
    <row r="42" spans="1:17">
      <c r="A42" s="203"/>
      <c r="B42" s="72" t="s">
        <v>74</v>
      </c>
      <c r="C42" s="73"/>
      <c r="D42" s="84"/>
      <c r="E42" s="93" t="s">
        <v>23</v>
      </c>
      <c r="F42" s="103"/>
      <c r="G42" s="115"/>
      <c r="H42" s="115"/>
      <c r="I42" s="116">
        <v>0</v>
      </c>
      <c r="J42" s="205">
        <f>H42*I42</f>
        <v>0</v>
      </c>
      <c r="K42" s="116"/>
      <c r="L42" s="205">
        <f>H42*K42</f>
        <v>0</v>
      </c>
      <c r="M42" s="116">
        <f>SUM(M43:M44)</f>
        <v>86075</v>
      </c>
      <c r="N42" s="117">
        <f t="shared" si="0"/>
        <v>86075</v>
      </c>
    </row>
    <row r="43" spans="1:17" ht="38.25">
      <c r="A43" s="203"/>
      <c r="B43" s="74" t="s">
        <v>75</v>
      </c>
      <c r="C43" s="75" t="s">
        <v>25</v>
      </c>
      <c r="D43" s="85">
        <v>20200</v>
      </c>
      <c r="E43" s="94" t="s">
        <v>2944</v>
      </c>
      <c r="F43" s="104" t="s">
        <v>6</v>
      </c>
      <c r="G43" s="118">
        <v>1876.09</v>
      </c>
      <c r="H43" s="119">
        <v>1876.09</v>
      </c>
      <c r="I43" s="119">
        <v>6.04</v>
      </c>
      <c r="J43" s="206">
        <f>TRUNC(H43*I43,2)</f>
        <v>11331.58</v>
      </c>
      <c r="K43" s="119">
        <v>0</v>
      </c>
      <c r="L43" s="206">
        <f>TRUNC(H43*K43,2)</f>
        <v>0</v>
      </c>
      <c r="M43" s="119">
        <f>J43+L43</f>
        <v>11331.58</v>
      </c>
      <c r="N43" s="120">
        <f t="shared" si="0"/>
        <v>11331.58</v>
      </c>
    </row>
    <row r="44" spans="1:17" ht="25.5">
      <c r="A44" s="203"/>
      <c r="B44" s="74" t="s">
        <v>76</v>
      </c>
      <c r="C44" s="75" t="s">
        <v>25</v>
      </c>
      <c r="D44" s="85">
        <v>21602</v>
      </c>
      <c r="E44" s="94" t="s">
        <v>77</v>
      </c>
      <c r="F44" s="104" t="s">
        <v>6</v>
      </c>
      <c r="G44" s="118">
        <v>1876.09</v>
      </c>
      <c r="H44" s="119">
        <v>1876.09</v>
      </c>
      <c r="I44" s="119">
        <v>39.840000000000003</v>
      </c>
      <c r="J44" s="206">
        <f>TRUNC(H44*I44,2)</f>
        <v>74743.42</v>
      </c>
      <c r="K44" s="119">
        <v>0</v>
      </c>
      <c r="L44" s="206">
        <f>TRUNC(H44*K44,2)</f>
        <v>0</v>
      </c>
      <c r="M44" s="119">
        <f>J44+L44</f>
        <v>74743.42</v>
      </c>
      <c r="N44" s="120">
        <f t="shared" si="0"/>
        <v>74743.42</v>
      </c>
    </row>
    <row r="45" spans="1:17">
      <c r="A45" s="203"/>
      <c r="B45" s="72" t="s">
        <v>78</v>
      </c>
      <c r="C45" s="73"/>
      <c r="D45" s="84"/>
      <c r="E45" s="93" t="s">
        <v>79</v>
      </c>
      <c r="F45" s="103"/>
      <c r="G45" s="115"/>
      <c r="H45" s="115"/>
      <c r="I45" s="116">
        <v>0</v>
      </c>
      <c r="J45" s="205">
        <f>H45*I45</f>
        <v>0</v>
      </c>
      <c r="K45" s="116"/>
      <c r="L45" s="205">
        <f>H45*K45</f>
        <v>0</v>
      </c>
      <c r="M45" s="116">
        <f>SUM(M46:M48)</f>
        <v>194805.2</v>
      </c>
      <c r="N45" s="117">
        <f t="shared" si="0"/>
        <v>194805.2</v>
      </c>
    </row>
    <row r="46" spans="1:17">
      <c r="A46" s="203"/>
      <c r="B46" s="74" t="s">
        <v>80</v>
      </c>
      <c r="C46" s="75" t="s">
        <v>25</v>
      </c>
      <c r="D46" s="85">
        <v>250101</v>
      </c>
      <c r="E46" s="94" t="s">
        <v>81</v>
      </c>
      <c r="F46" s="104" t="s">
        <v>82</v>
      </c>
      <c r="G46" s="118">
        <v>1080</v>
      </c>
      <c r="H46" s="119">
        <v>1080</v>
      </c>
      <c r="I46" s="119">
        <v>0</v>
      </c>
      <c r="J46" s="206">
        <f>TRUNC(H46*I46,2)</f>
        <v>0</v>
      </c>
      <c r="K46" s="119">
        <v>75.19</v>
      </c>
      <c r="L46" s="206">
        <f>TRUNC(H46*K46,2)</f>
        <v>81205.2</v>
      </c>
      <c r="M46" s="119">
        <f>J46+L46</f>
        <v>81205.2</v>
      </c>
      <c r="N46" s="120">
        <f t="shared" si="0"/>
        <v>81205.2</v>
      </c>
    </row>
    <row r="47" spans="1:17">
      <c r="A47" s="203"/>
      <c r="B47" s="74" t="s">
        <v>83</v>
      </c>
      <c r="C47" s="75" t="s">
        <v>25</v>
      </c>
      <c r="D47" s="85">
        <v>250103</v>
      </c>
      <c r="E47" s="94" t="s">
        <v>84</v>
      </c>
      <c r="F47" s="104" t="s">
        <v>82</v>
      </c>
      <c r="G47" s="118">
        <v>3200</v>
      </c>
      <c r="H47" s="119">
        <v>3200</v>
      </c>
      <c r="I47" s="119">
        <v>0</v>
      </c>
      <c r="J47" s="206">
        <f>TRUNC(H47*I47,2)</f>
        <v>0</v>
      </c>
      <c r="K47" s="119">
        <v>20.66</v>
      </c>
      <c r="L47" s="206">
        <f>TRUNC(H47*K47,2)</f>
        <v>66112</v>
      </c>
      <c r="M47" s="119">
        <f>J47+L47</f>
        <v>66112</v>
      </c>
      <c r="N47" s="120">
        <f t="shared" si="0"/>
        <v>66112</v>
      </c>
    </row>
    <row r="48" spans="1:17">
      <c r="A48" s="203"/>
      <c r="B48" s="74" t="s">
        <v>85</v>
      </c>
      <c r="C48" s="75" t="s">
        <v>25</v>
      </c>
      <c r="D48" s="85">
        <v>250105</v>
      </c>
      <c r="E48" s="94" t="s">
        <v>86</v>
      </c>
      <c r="F48" s="104" t="s">
        <v>82</v>
      </c>
      <c r="G48" s="118">
        <v>3200</v>
      </c>
      <c r="H48" s="119">
        <v>3200</v>
      </c>
      <c r="I48" s="119">
        <v>0</v>
      </c>
      <c r="J48" s="206">
        <f>TRUNC(H48*I48,2)</f>
        <v>0</v>
      </c>
      <c r="K48" s="119">
        <v>14.84</v>
      </c>
      <c r="L48" s="206">
        <f>TRUNC(H48*K48,2)</f>
        <v>47488</v>
      </c>
      <c r="M48" s="119">
        <f>J48+L48</f>
        <v>47488</v>
      </c>
      <c r="N48" s="120">
        <f t="shared" si="0"/>
        <v>47488</v>
      </c>
    </row>
    <row r="49" spans="1:14">
      <c r="A49" s="203"/>
      <c r="B49" s="72" t="s">
        <v>87</v>
      </c>
      <c r="C49" s="73"/>
      <c r="D49" s="84"/>
      <c r="E49" s="93" t="s">
        <v>68</v>
      </c>
      <c r="F49" s="103"/>
      <c r="G49" s="115"/>
      <c r="H49" s="115"/>
      <c r="I49" s="116">
        <v>0</v>
      </c>
      <c r="J49" s="205">
        <f>H49*I49</f>
        <v>0</v>
      </c>
      <c r="K49" s="116"/>
      <c r="L49" s="205">
        <f>H49*K49</f>
        <v>0</v>
      </c>
      <c r="M49" s="116">
        <f>SUM(M50:M51)</f>
        <v>128755.2</v>
      </c>
      <c r="N49" s="117">
        <f t="shared" si="0"/>
        <v>128755.2</v>
      </c>
    </row>
    <row r="50" spans="1:14">
      <c r="A50" s="203"/>
      <c r="B50" s="74" t="s">
        <v>88</v>
      </c>
      <c r="C50" s="75" t="s">
        <v>25</v>
      </c>
      <c r="D50" s="85">
        <v>271500</v>
      </c>
      <c r="E50" s="94" t="s">
        <v>89</v>
      </c>
      <c r="F50" s="104" t="s">
        <v>90</v>
      </c>
      <c r="G50" s="118">
        <v>6720</v>
      </c>
      <c r="H50" s="119">
        <v>6720</v>
      </c>
      <c r="I50" s="119">
        <v>2.54</v>
      </c>
      <c r="J50" s="206">
        <f>TRUNC(H50*I50,2)</f>
        <v>17068.8</v>
      </c>
      <c r="K50" s="119">
        <v>0</v>
      </c>
      <c r="L50" s="206">
        <f>TRUNC(H50*K50,2)</f>
        <v>0</v>
      </c>
      <c r="M50" s="119">
        <f>J50+L50</f>
        <v>17068.8</v>
      </c>
      <c r="N50" s="120">
        <f t="shared" si="0"/>
        <v>17068.8</v>
      </c>
    </row>
    <row r="51" spans="1:14">
      <c r="A51" s="203"/>
      <c r="B51" s="74" t="s">
        <v>91</v>
      </c>
      <c r="C51" s="75" t="s">
        <v>25</v>
      </c>
      <c r="D51" s="85">
        <v>271502</v>
      </c>
      <c r="E51" s="94" t="s">
        <v>92</v>
      </c>
      <c r="F51" s="104" t="s">
        <v>90</v>
      </c>
      <c r="G51" s="118">
        <v>6720</v>
      </c>
      <c r="H51" s="119">
        <v>6720</v>
      </c>
      <c r="I51" s="119">
        <v>16.62</v>
      </c>
      <c r="J51" s="206">
        <f>TRUNC(H51*I51,2)</f>
        <v>111686.39999999999</v>
      </c>
      <c r="K51" s="119">
        <v>0</v>
      </c>
      <c r="L51" s="206">
        <f>TRUNC(H51*K51,2)</f>
        <v>0</v>
      </c>
      <c r="M51" s="119">
        <f>J51+L51</f>
        <v>111686.39999999999</v>
      </c>
      <c r="N51" s="120">
        <f t="shared" si="0"/>
        <v>111686.39999999999</v>
      </c>
    </row>
    <row r="52" spans="1:14">
      <c r="A52" s="203"/>
      <c r="B52" s="70">
        <v>3</v>
      </c>
      <c r="C52" s="71"/>
      <c r="D52" s="83"/>
      <c r="E52" s="92" t="s">
        <v>93</v>
      </c>
      <c r="F52" s="102" t="s">
        <v>21</v>
      </c>
      <c r="G52" s="112">
        <v>1</v>
      </c>
      <c r="H52" s="113"/>
      <c r="I52" s="112">
        <v>0</v>
      </c>
      <c r="J52" s="205">
        <f>H52*I52</f>
        <v>0</v>
      </c>
      <c r="K52" s="112"/>
      <c r="L52" s="205">
        <f>H52*K52</f>
        <v>0</v>
      </c>
      <c r="M52" s="112">
        <f>+M53+M55</f>
        <v>4356.63</v>
      </c>
      <c r="N52" s="114">
        <f t="shared" si="0"/>
        <v>4356.63</v>
      </c>
    </row>
    <row r="53" spans="1:14">
      <c r="A53" s="203"/>
      <c r="B53" s="72" t="s">
        <v>94</v>
      </c>
      <c r="C53" s="73"/>
      <c r="D53" s="84"/>
      <c r="E53" s="93" t="s">
        <v>23</v>
      </c>
      <c r="F53" s="103"/>
      <c r="G53" s="115"/>
      <c r="H53" s="115"/>
      <c r="I53" s="116">
        <v>0</v>
      </c>
      <c r="J53" s="205">
        <f>H53*I53</f>
        <v>0</v>
      </c>
      <c r="K53" s="116"/>
      <c r="L53" s="205">
        <f>H53*K53</f>
        <v>0</v>
      </c>
      <c r="M53" s="116">
        <f>SUM(M54)</f>
        <v>4029.66</v>
      </c>
      <c r="N53" s="117">
        <f t="shared" si="0"/>
        <v>4029.66</v>
      </c>
    </row>
    <row r="54" spans="1:14" ht="51">
      <c r="A54" s="203"/>
      <c r="B54" s="74" t="s">
        <v>95</v>
      </c>
      <c r="C54" s="75" t="s">
        <v>25</v>
      </c>
      <c r="D54" s="85">
        <v>20107</v>
      </c>
      <c r="E54" s="94" t="s">
        <v>96</v>
      </c>
      <c r="F54" s="104" t="s">
        <v>21</v>
      </c>
      <c r="G54" s="118">
        <v>9</v>
      </c>
      <c r="H54" s="119">
        <v>9</v>
      </c>
      <c r="I54" s="119">
        <v>0</v>
      </c>
      <c r="J54" s="206">
        <f>TRUNC(H54*I54,2)</f>
        <v>0</v>
      </c>
      <c r="K54" s="119">
        <v>447.74</v>
      </c>
      <c r="L54" s="206">
        <f>TRUNC(H54*K54,2)</f>
        <v>4029.66</v>
      </c>
      <c r="M54" s="119">
        <f>J54+L54</f>
        <v>4029.66</v>
      </c>
      <c r="N54" s="120">
        <f t="shared" si="0"/>
        <v>4029.66</v>
      </c>
    </row>
    <row r="55" spans="1:14">
      <c r="A55" s="203"/>
      <c r="B55" s="72" t="s">
        <v>97</v>
      </c>
      <c r="C55" s="73"/>
      <c r="D55" s="84"/>
      <c r="E55" s="93" t="s">
        <v>37</v>
      </c>
      <c r="F55" s="103"/>
      <c r="G55" s="115"/>
      <c r="H55" s="115"/>
      <c r="I55" s="116">
        <v>0</v>
      </c>
      <c r="J55" s="205">
        <f>H55*I55</f>
        <v>0</v>
      </c>
      <c r="K55" s="116"/>
      <c r="L55" s="205">
        <f>H55*K55</f>
        <v>0</v>
      </c>
      <c r="M55" s="116">
        <f>SUM(M56)</f>
        <v>326.97000000000003</v>
      </c>
      <c r="N55" s="117">
        <f t="shared" si="0"/>
        <v>326.97000000000003</v>
      </c>
    </row>
    <row r="56" spans="1:14" ht="25.5">
      <c r="A56" s="203"/>
      <c r="B56" s="74" t="s">
        <v>98</v>
      </c>
      <c r="C56" s="75" t="s">
        <v>25</v>
      </c>
      <c r="D56" s="85">
        <v>30101</v>
      </c>
      <c r="E56" s="94" t="s">
        <v>42</v>
      </c>
      <c r="F56" s="104" t="s">
        <v>35</v>
      </c>
      <c r="G56" s="118">
        <v>9</v>
      </c>
      <c r="H56" s="119">
        <v>9</v>
      </c>
      <c r="I56" s="119">
        <v>28.35</v>
      </c>
      <c r="J56" s="206">
        <f>TRUNC(H56*I56,2)</f>
        <v>255.15</v>
      </c>
      <c r="K56" s="119">
        <v>7.98</v>
      </c>
      <c r="L56" s="206">
        <f>TRUNC(H56*K56,2)</f>
        <v>71.819999999999993</v>
      </c>
      <c r="M56" s="119">
        <f>J56+L56</f>
        <v>326.97000000000003</v>
      </c>
      <c r="N56" s="120">
        <f t="shared" si="0"/>
        <v>326.97000000000003</v>
      </c>
    </row>
    <row r="57" spans="1:14" ht="25.5">
      <c r="A57" s="203"/>
      <c r="B57" s="70">
        <v>4</v>
      </c>
      <c r="C57" s="71"/>
      <c r="D57" s="83"/>
      <c r="E57" s="92" t="s">
        <v>99</v>
      </c>
      <c r="F57" s="102" t="s">
        <v>21</v>
      </c>
      <c r="G57" s="112">
        <v>2</v>
      </c>
      <c r="H57" s="113"/>
      <c r="I57" s="112">
        <v>0</v>
      </c>
      <c r="J57" s="205">
        <f>H57*I57</f>
        <v>0</v>
      </c>
      <c r="K57" s="112"/>
      <c r="L57" s="205">
        <f>H57*K57</f>
        <v>0</v>
      </c>
      <c r="M57" s="112">
        <f>+M58+M60+M63+M66+M70+M74+M82+M85+M96+M102+M111+M113+M115+M117+M154+M157+M166+M178+M182+M186+M188+M192+M198+M201+M204+M208+M214+M219+M221+M225+M230+M233+M235+M239+M241+M244+M248+M250+M252+M254+M256+M262+M265+M269+M271+M277+M280+M284+M286+M289+M292+M295+M298+M301+M304+M307+M309+M311+M313+M315+M318+M323</f>
        <v>735280.60999999975</v>
      </c>
      <c r="N57" s="114">
        <f t="shared" si="0"/>
        <v>735280.60999999975</v>
      </c>
    </row>
    <row r="58" spans="1:14">
      <c r="A58" s="203"/>
      <c r="B58" s="72" t="s">
        <v>100</v>
      </c>
      <c r="C58" s="73"/>
      <c r="D58" s="84"/>
      <c r="E58" s="93" t="s">
        <v>23</v>
      </c>
      <c r="F58" s="103"/>
      <c r="G58" s="115"/>
      <c r="H58" s="115"/>
      <c r="I58" s="116">
        <v>0</v>
      </c>
      <c r="J58" s="205">
        <f>H58*I58</f>
        <v>0</v>
      </c>
      <c r="K58" s="116"/>
      <c r="L58" s="205">
        <f>H58*K58</f>
        <v>0</v>
      </c>
      <c r="M58" s="116">
        <f>SUM(M59)</f>
        <v>2300.85</v>
      </c>
      <c r="N58" s="117">
        <f t="shared" si="0"/>
        <v>2300.85</v>
      </c>
    </row>
    <row r="59" spans="1:14" ht="38.25">
      <c r="A59" s="203"/>
      <c r="B59" s="74" t="s">
        <v>101</v>
      </c>
      <c r="C59" s="75" t="s">
        <v>25</v>
      </c>
      <c r="D59" s="85">
        <v>20701</v>
      </c>
      <c r="E59" s="94" t="s">
        <v>102</v>
      </c>
      <c r="F59" s="104" t="s">
        <v>6</v>
      </c>
      <c r="G59" s="118">
        <v>254.52</v>
      </c>
      <c r="H59" s="119">
        <v>509.04</v>
      </c>
      <c r="I59" s="119">
        <v>3.18</v>
      </c>
      <c r="J59" s="206">
        <f>TRUNC(H59*I59,2)</f>
        <v>1618.74</v>
      </c>
      <c r="K59" s="119">
        <v>1.34</v>
      </c>
      <c r="L59" s="206">
        <f>TRUNC(H59*K59,2)</f>
        <v>682.11</v>
      </c>
      <c r="M59" s="119">
        <f>J59+L59</f>
        <v>2300.85</v>
      </c>
      <c r="N59" s="120">
        <f t="shared" si="0"/>
        <v>2300.85</v>
      </c>
    </row>
    <row r="60" spans="1:14">
      <c r="A60" s="203"/>
      <c r="B60" s="72" t="s">
        <v>103</v>
      </c>
      <c r="C60" s="73"/>
      <c r="D60" s="84"/>
      <c r="E60" s="93" t="s">
        <v>37</v>
      </c>
      <c r="F60" s="103"/>
      <c r="G60" s="115"/>
      <c r="H60" s="115"/>
      <c r="I60" s="116">
        <v>0</v>
      </c>
      <c r="J60" s="205">
        <f>H60*I60</f>
        <v>0</v>
      </c>
      <c r="K60" s="116"/>
      <c r="L60" s="205">
        <f>H60*K60</f>
        <v>0</v>
      </c>
      <c r="M60" s="116">
        <f>SUM(M61)</f>
        <v>1294.06</v>
      </c>
      <c r="N60" s="117">
        <f t="shared" si="0"/>
        <v>1294.06</v>
      </c>
    </row>
    <row r="61" spans="1:14" ht="25.5">
      <c r="A61" s="203"/>
      <c r="B61" s="74" t="s">
        <v>104</v>
      </c>
      <c r="C61" s="75" t="s">
        <v>25</v>
      </c>
      <c r="D61" s="85">
        <v>30101</v>
      </c>
      <c r="E61" s="94" t="s">
        <v>42</v>
      </c>
      <c r="F61" s="104" t="s">
        <v>35</v>
      </c>
      <c r="G61" s="118">
        <v>17.809999999999999</v>
      </c>
      <c r="H61" s="119">
        <v>35.619999999999997</v>
      </c>
      <c r="I61" s="119">
        <v>28.35</v>
      </c>
      <c r="J61" s="206">
        <f>TRUNC(H61*I61,2)</f>
        <v>1009.82</v>
      </c>
      <c r="K61" s="119">
        <v>7.98</v>
      </c>
      <c r="L61" s="206">
        <f>TRUNC(H61*K61,2)</f>
        <v>284.24</v>
      </c>
      <c r="M61" s="119">
        <f>J61+L61</f>
        <v>1294.06</v>
      </c>
      <c r="N61" s="120">
        <f t="shared" si="0"/>
        <v>1294.06</v>
      </c>
    </row>
    <row r="62" spans="1:14">
      <c r="A62" s="203"/>
      <c r="B62" s="72" t="s">
        <v>105</v>
      </c>
      <c r="C62" s="73"/>
      <c r="D62" s="84"/>
      <c r="E62" s="93" t="s">
        <v>44</v>
      </c>
      <c r="F62" s="103"/>
      <c r="G62" s="115"/>
      <c r="H62" s="115"/>
      <c r="I62" s="116">
        <v>0</v>
      </c>
      <c r="J62" s="205">
        <f>H62*I62</f>
        <v>0</v>
      </c>
      <c r="K62" s="116"/>
      <c r="L62" s="205">
        <f>H62*K62</f>
        <v>0</v>
      </c>
      <c r="M62" s="116">
        <f>+M63+M66</f>
        <v>3627.7700000000004</v>
      </c>
      <c r="N62" s="117">
        <f t="shared" si="0"/>
        <v>3627.7700000000004</v>
      </c>
    </row>
    <row r="63" spans="1:14">
      <c r="A63" s="203"/>
      <c r="B63" s="76" t="s">
        <v>106</v>
      </c>
      <c r="C63" s="77"/>
      <c r="D63" s="86"/>
      <c r="E63" s="95" t="s">
        <v>107</v>
      </c>
      <c r="F63" s="105"/>
      <c r="G63" s="121"/>
      <c r="H63" s="121"/>
      <c r="I63" s="122">
        <v>0</v>
      </c>
      <c r="J63" s="207">
        <f>H63*I63</f>
        <v>0</v>
      </c>
      <c r="K63" s="122"/>
      <c r="L63" s="207">
        <f>H63*K63</f>
        <v>0</v>
      </c>
      <c r="M63" s="122">
        <f>SUM(M64:M65)</f>
        <v>3405.4700000000003</v>
      </c>
      <c r="N63" s="123">
        <f t="shared" si="0"/>
        <v>3405.4700000000003</v>
      </c>
    </row>
    <row r="64" spans="1:14" ht="25.5">
      <c r="A64" s="203"/>
      <c r="B64" s="74" t="s">
        <v>108</v>
      </c>
      <c r="C64" s="75" t="s">
        <v>25</v>
      </c>
      <c r="D64" s="85">
        <v>41140</v>
      </c>
      <c r="E64" s="94" t="s">
        <v>1892</v>
      </c>
      <c r="F64" s="104" t="s">
        <v>6</v>
      </c>
      <c r="G64" s="118">
        <v>254.52</v>
      </c>
      <c r="H64" s="119">
        <v>509.04</v>
      </c>
      <c r="I64" s="119">
        <v>0</v>
      </c>
      <c r="J64" s="206">
        <f>TRUNC(H64*I64,2)</f>
        <v>0</v>
      </c>
      <c r="K64" s="119">
        <v>2.2599999999999998</v>
      </c>
      <c r="L64" s="206">
        <f>TRUNC(H64*K64,2)</f>
        <v>1150.43</v>
      </c>
      <c r="M64" s="119">
        <f>J64+L64</f>
        <v>1150.43</v>
      </c>
      <c r="N64" s="120">
        <f t="shared" si="0"/>
        <v>1150.43</v>
      </c>
    </row>
    <row r="65" spans="1:14">
      <c r="A65" s="203"/>
      <c r="B65" s="74" t="s">
        <v>109</v>
      </c>
      <c r="C65" s="75" t="s">
        <v>25</v>
      </c>
      <c r="D65" s="85">
        <v>41002</v>
      </c>
      <c r="E65" s="94" t="s">
        <v>110</v>
      </c>
      <c r="F65" s="104" t="s">
        <v>6</v>
      </c>
      <c r="G65" s="118">
        <v>254.52</v>
      </c>
      <c r="H65" s="119">
        <v>509.04</v>
      </c>
      <c r="I65" s="119">
        <v>0</v>
      </c>
      <c r="J65" s="206">
        <f>TRUNC(H65*I65,2)</f>
        <v>0</v>
      </c>
      <c r="K65" s="119">
        <v>4.43</v>
      </c>
      <c r="L65" s="206">
        <f>TRUNC(H65*K65,2)</f>
        <v>2255.04</v>
      </c>
      <c r="M65" s="119">
        <f>J65+L65</f>
        <v>2255.04</v>
      </c>
      <c r="N65" s="120">
        <f t="shared" si="0"/>
        <v>2255.04</v>
      </c>
    </row>
    <row r="66" spans="1:14">
      <c r="A66" s="203"/>
      <c r="B66" s="76" t="s">
        <v>111</v>
      </c>
      <c r="C66" s="77"/>
      <c r="D66" s="86"/>
      <c r="E66" s="95" t="s">
        <v>112</v>
      </c>
      <c r="F66" s="105"/>
      <c r="G66" s="121"/>
      <c r="H66" s="121"/>
      <c r="I66" s="122">
        <v>0</v>
      </c>
      <c r="J66" s="207">
        <f>H66*I66</f>
        <v>0</v>
      </c>
      <c r="K66" s="122"/>
      <c r="L66" s="207">
        <f>H66*K66</f>
        <v>0</v>
      </c>
      <c r="M66" s="122">
        <f>SUM(M67:M68)</f>
        <v>222.3</v>
      </c>
      <c r="N66" s="123">
        <f t="shared" si="0"/>
        <v>222.3</v>
      </c>
    </row>
    <row r="67" spans="1:14">
      <c r="A67" s="203"/>
      <c r="B67" s="74" t="s">
        <v>113</v>
      </c>
      <c r="C67" s="75" t="s">
        <v>25</v>
      </c>
      <c r="D67" s="85">
        <v>40101</v>
      </c>
      <c r="E67" s="94" t="s">
        <v>114</v>
      </c>
      <c r="F67" s="104" t="s">
        <v>35</v>
      </c>
      <c r="G67" s="118">
        <v>2.35</v>
      </c>
      <c r="H67" s="119">
        <v>4.7</v>
      </c>
      <c r="I67" s="119">
        <v>0</v>
      </c>
      <c r="J67" s="206">
        <f>TRUNC(H67*I67,2)</f>
        <v>0</v>
      </c>
      <c r="K67" s="119">
        <v>28.45</v>
      </c>
      <c r="L67" s="206">
        <f>TRUNC(H67*K67,2)</f>
        <v>133.71</v>
      </c>
      <c r="M67" s="119">
        <f>J67+L67</f>
        <v>133.71</v>
      </c>
      <c r="N67" s="120">
        <f t="shared" si="0"/>
        <v>133.71</v>
      </c>
    </row>
    <row r="68" spans="1:14">
      <c r="A68" s="203"/>
      <c r="B68" s="74" t="s">
        <v>115</v>
      </c>
      <c r="C68" s="75" t="s">
        <v>25</v>
      </c>
      <c r="D68" s="85">
        <v>40902</v>
      </c>
      <c r="E68" s="94" t="s">
        <v>116</v>
      </c>
      <c r="F68" s="104" t="s">
        <v>35</v>
      </c>
      <c r="G68" s="118">
        <v>2.35</v>
      </c>
      <c r="H68" s="119">
        <v>4.7</v>
      </c>
      <c r="I68" s="119">
        <v>0</v>
      </c>
      <c r="J68" s="206">
        <f>TRUNC(H68*I68,2)</f>
        <v>0</v>
      </c>
      <c r="K68" s="119">
        <v>18.850000000000001</v>
      </c>
      <c r="L68" s="206">
        <f>TRUNC(H68*K68,2)</f>
        <v>88.59</v>
      </c>
      <c r="M68" s="119">
        <f>J68+L68</f>
        <v>88.59</v>
      </c>
      <c r="N68" s="120">
        <f t="shared" si="0"/>
        <v>88.59</v>
      </c>
    </row>
    <row r="69" spans="1:14">
      <c r="A69" s="203"/>
      <c r="B69" s="72" t="s">
        <v>117</v>
      </c>
      <c r="C69" s="73"/>
      <c r="D69" s="84"/>
      <c r="E69" s="93" t="s">
        <v>63</v>
      </c>
      <c r="F69" s="103"/>
      <c r="G69" s="115"/>
      <c r="H69" s="115"/>
      <c r="I69" s="116">
        <v>0</v>
      </c>
      <c r="J69" s="205">
        <f>H69*I69</f>
        <v>0</v>
      </c>
      <c r="K69" s="116"/>
      <c r="L69" s="205">
        <f>H69*K69</f>
        <v>0</v>
      </c>
      <c r="M69" s="116">
        <f>+M70+M74+M82</f>
        <v>62429.47</v>
      </c>
      <c r="N69" s="117">
        <f t="shared" si="0"/>
        <v>62429.47</v>
      </c>
    </row>
    <row r="70" spans="1:14">
      <c r="A70" s="203"/>
      <c r="B70" s="76" t="s">
        <v>118</v>
      </c>
      <c r="C70" s="77"/>
      <c r="D70" s="86"/>
      <c r="E70" s="95" t="s">
        <v>119</v>
      </c>
      <c r="F70" s="105"/>
      <c r="G70" s="121"/>
      <c r="H70" s="121"/>
      <c r="I70" s="122">
        <v>0</v>
      </c>
      <c r="J70" s="207">
        <f>H70*I70</f>
        <v>0</v>
      </c>
      <c r="K70" s="122"/>
      <c r="L70" s="207">
        <f>H70*K70</f>
        <v>0</v>
      </c>
      <c r="M70" s="122">
        <f>SUM(M71:M73)</f>
        <v>43659.67</v>
      </c>
      <c r="N70" s="123">
        <f t="shared" si="0"/>
        <v>43659.67</v>
      </c>
    </row>
    <row r="71" spans="1:14">
      <c r="A71" s="203"/>
      <c r="B71" s="74" t="s">
        <v>120</v>
      </c>
      <c r="C71" s="75" t="s">
        <v>25</v>
      </c>
      <c r="D71" s="85">
        <v>50302</v>
      </c>
      <c r="E71" s="94" t="s">
        <v>121</v>
      </c>
      <c r="F71" s="104" t="s">
        <v>66</v>
      </c>
      <c r="G71" s="118">
        <v>200</v>
      </c>
      <c r="H71" s="119">
        <v>400</v>
      </c>
      <c r="I71" s="119">
        <v>26.73</v>
      </c>
      <c r="J71" s="206">
        <f>TRUNC(H71*I71,2)</f>
        <v>10692</v>
      </c>
      <c r="K71" s="119">
        <v>31.15</v>
      </c>
      <c r="L71" s="206">
        <f>TRUNC(H71*K71,2)</f>
        <v>12460</v>
      </c>
      <c r="M71" s="119">
        <f>J71+L71</f>
        <v>23152</v>
      </c>
      <c r="N71" s="120">
        <f t="shared" si="0"/>
        <v>23152</v>
      </c>
    </row>
    <row r="72" spans="1:14" ht="25.5">
      <c r="A72" s="203"/>
      <c r="B72" s="74" t="s">
        <v>122</v>
      </c>
      <c r="C72" s="75" t="s">
        <v>4</v>
      </c>
      <c r="D72" s="85">
        <v>95577</v>
      </c>
      <c r="E72" s="94" t="s">
        <v>123</v>
      </c>
      <c r="F72" s="104" t="s">
        <v>124</v>
      </c>
      <c r="G72" s="118">
        <v>810.09</v>
      </c>
      <c r="H72" s="119">
        <v>1620.18</v>
      </c>
      <c r="I72" s="119">
        <v>8.2899999999999991</v>
      </c>
      <c r="J72" s="206">
        <f>TRUNC(H72*I72,2)</f>
        <v>13431.29</v>
      </c>
      <c r="K72" s="119">
        <v>0.82</v>
      </c>
      <c r="L72" s="206">
        <f>TRUNC(H72*K72,2)</f>
        <v>1328.54</v>
      </c>
      <c r="M72" s="119">
        <f>J72+L72</f>
        <v>14759.830000000002</v>
      </c>
      <c r="N72" s="120">
        <f t="shared" si="0"/>
        <v>14759.830000000002</v>
      </c>
    </row>
    <row r="73" spans="1:14">
      <c r="A73" s="203"/>
      <c r="B73" s="74" t="s">
        <v>125</v>
      </c>
      <c r="C73" s="75" t="s">
        <v>25</v>
      </c>
      <c r="D73" s="85">
        <v>52014</v>
      </c>
      <c r="E73" s="94" t="s">
        <v>126</v>
      </c>
      <c r="F73" s="104" t="s">
        <v>124</v>
      </c>
      <c r="G73" s="118">
        <v>224</v>
      </c>
      <c r="H73" s="119">
        <v>448</v>
      </c>
      <c r="I73" s="119">
        <v>10.66</v>
      </c>
      <c r="J73" s="206">
        <f>TRUNC(H73*I73,2)</f>
        <v>4775.68</v>
      </c>
      <c r="K73" s="119">
        <v>2.17</v>
      </c>
      <c r="L73" s="206">
        <f>TRUNC(H73*K73,2)</f>
        <v>972.16</v>
      </c>
      <c r="M73" s="119">
        <f>J73+L73</f>
        <v>5747.84</v>
      </c>
      <c r="N73" s="120">
        <f t="shared" si="0"/>
        <v>5747.84</v>
      </c>
    </row>
    <row r="74" spans="1:14">
      <c r="A74" s="203"/>
      <c r="B74" s="76" t="s">
        <v>127</v>
      </c>
      <c r="C74" s="77"/>
      <c r="D74" s="86"/>
      <c r="E74" s="95" t="s">
        <v>128</v>
      </c>
      <c r="F74" s="105"/>
      <c r="G74" s="121"/>
      <c r="H74" s="121"/>
      <c r="I74" s="122">
        <v>0</v>
      </c>
      <c r="J74" s="207">
        <f>H74*I74</f>
        <v>0</v>
      </c>
      <c r="K74" s="122"/>
      <c r="L74" s="207">
        <f>H74*K74</f>
        <v>0</v>
      </c>
      <c r="M74" s="122">
        <f>SUM(M75:M81)</f>
        <v>18620.16</v>
      </c>
      <c r="N74" s="123">
        <f t="shared" si="0"/>
        <v>18620.16</v>
      </c>
    </row>
    <row r="75" spans="1:14">
      <c r="A75" s="203"/>
      <c r="B75" s="74" t="s">
        <v>129</v>
      </c>
      <c r="C75" s="75" t="s">
        <v>25</v>
      </c>
      <c r="D75" s="85">
        <v>50901</v>
      </c>
      <c r="E75" s="94" t="s">
        <v>130</v>
      </c>
      <c r="F75" s="104" t="s">
        <v>35</v>
      </c>
      <c r="G75" s="118">
        <v>11.24</v>
      </c>
      <c r="H75" s="119">
        <v>22.48</v>
      </c>
      <c r="I75" s="119">
        <v>0</v>
      </c>
      <c r="J75" s="206">
        <f t="shared" ref="J75:J81" si="1">TRUNC(H75*I75,2)</f>
        <v>0</v>
      </c>
      <c r="K75" s="119">
        <v>36.020000000000003</v>
      </c>
      <c r="L75" s="206">
        <f t="shared" ref="L75:L81" si="2">TRUNC(H75*K75,2)</f>
        <v>809.72</v>
      </c>
      <c r="M75" s="119">
        <f t="shared" ref="M75:M81" si="3">J75+L75</f>
        <v>809.72</v>
      </c>
      <c r="N75" s="120">
        <f t="shared" si="0"/>
        <v>809.72</v>
      </c>
    </row>
    <row r="76" spans="1:14">
      <c r="A76" s="203"/>
      <c r="B76" s="74" t="s">
        <v>131</v>
      </c>
      <c r="C76" s="75" t="s">
        <v>25</v>
      </c>
      <c r="D76" s="85">
        <v>50902</v>
      </c>
      <c r="E76" s="94" t="s">
        <v>132</v>
      </c>
      <c r="F76" s="104" t="s">
        <v>6</v>
      </c>
      <c r="G76" s="118">
        <v>18</v>
      </c>
      <c r="H76" s="119">
        <v>36</v>
      </c>
      <c r="I76" s="119">
        <v>0</v>
      </c>
      <c r="J76" s="206">
        <f t="shared" si="1"/>
        <v>0</v>
      </c>
      <c r="K76" s="119">
        <v>4.43</v>
      </c>
      <c r="L76" s="206">
        <f t="shared" si="2"/>
        <v>159.47999999999999</v>
      </c>
      <c r="M76" s="119">
        <f t="shared" si="3"/>
        <v>159.47999999999999</v>
      </c>
      <c r="N76" s="120">
        <f t="shared" si="0"/>
        <v>159.47999999999999</v>
      </c>
    </row>
    <row r="77" spans="1:14" ht="25.5">
      <c r="A77" s="203"/>
      <c r="B77" s="74" t="s">
        <v>133</v>
      </c>
      <c r="C77" s="75" t="s">
        <v>4</v>
      </c>
      <c r="D77" s="85">
        <v>96616</v>
      </c>
      <c r="E77" s="94" t="s">
        <v>134</v>
      </c>
      <c r="F77" s="104" t="s">
        <v>35</v>
      </c>
      <c r="G77" s="118">
        <v>0.9</v>
      </c>
      <c r="H77" s="119">
        <v>1.8</v>
      </c>
      <c r="I77" s="119">
        <v>361.71</v>
      </c>
      <c r="J77" s="206">
        <f t="shared" si="1"/>
        <v>651.07000000000005</v>
      </c>
      <c r="K77" s="119">
        <v>182.9</v>
      </c>
      <c r="L77" s="206">
        <f t="shared" si="2"/>
        <v>329.22</v>
      </c>
      <c r="M77" s="119">
        <f t="shared" si="3"/>
        <v>980.29000000000008</v>
      </c>
      <c r="N77" s="120">
        <f t="shared" si="0"/>
        <v>980.29000000000008</v>
      </c>
    </row>
    <row r="78" spans="1:14">
      <c r="A78" s="203"/>
      <c r="B78" s="74" t="s">
        <v>135</v>
      </c>
      <c r="C78" s="75" t="s">
        <v>25</v>
      </c>
      <c r="D78" s="85">
        <v>51036</v>
      </c>
      <c r="E78" s="94" t="s">
        <v>136</v>
      </c>
      <c r="F78" s="104" t="s">
        <v>35</v>
      </c>
      <c r="G78" s="118">
        <v>11.24</v>
      </c>
      <c r="H78" s="119">
        <v>22.48</v>
      </c>
      <c r="I78" s="119">
        <v>463.56</v>
      </c>
      <c r="J78" s="206">
        <f t="shared" si="1"/>
        <v>10420.82</v>
      </c>
      <c r="K78" s="119">
        <v>0</v>
      </c>
      <c r="L78" s="206">
        <f t="shared" si="2"/>
        <v>0</v>
      </c>
      <c r="M78" s="119">
        <f t="shared" si="3"/>
        <v>10420.82</v>
      </c>
      <c r="N78" s="120">
        <f t="shared" si="0"/>
        <v>10420.82</v>
      </c>
    </row>
    <row r="79" spans="1:14" ht="25.5">
      <c r="A79" s="203"/>
      <c r="B79" s="74" t="s">
        <v>137</v>
      </c>
      <c r="C79" s="75" t="s">
        <v>25</v>
      </c>
      <c r="D79" s="85">
        <v>51060</v>
      </c>
      <c r="E79" s="94" t="s">
        <v>138</v>
      </c>
      <c r="F79" s="104" t="s">
        <v>35</v>
      </c>
      <c r="G79" s="118">
        <v>11.24</v>
      </c>
      <c r="H79" s="119">
        <v>22.48</v>
      </c>
      <c r="I79" s="119">
        <v>0.1</v>
      </c>
      <c r="J79" s="206">
        <f t="shared" si="1"/>
        <v>2.2400000000000002</v>
      </c>
      <c r="K79" s="119">
        <v>33.4</v>
      </c>
      <c r="L79" s="206">
        <f t="shared" si="2"/>
        <v>750.83</v>
      </c>
      <c r="M79" s="119">
        <f t="shared" si="3"/>
        <v>753.07</v>
      </c>
      <c r="N79" s="120">
        <f t="shared" ref="N79:N142" si="4">M79</f>
        <v>753.07</v>
      </c>
    </row>
    <row r="80" spans="1:14">
      <c r="A80" s="203"/>
      <c r="B80" s="74" t="s">
        <v>139</v>
      </c>
      <c r="C80" s="75" t="s">
        <v>25</v>
      </c>
      <c r="D80" s="85">
        <v>52014</v>
      </c>
      <c r="E80" s="94" t="s">
        <v>126</v>
      </c>
      <c r="F80" s="104" t="s">
        <v>124</v>
      </c>
      <c r="G80" s="118">
        <v>147.19999999999999</v>
      </c>
      <c r="H80" s="119">
        <v>294.39999999999998</v>
      </c>
      <c r="I80" s="119">
        <v>10.66</v>
      </c>
      <c r="J80" s="206">
        <f t="shared" si="1"/>
        <v>3138.3</v>
      </c>
      <c r="K80" s="119">
        <v>2.17</v>
      </c>
      <c r="L80" s="206">
        <f t="shared" si="2"/>
        <v>638.84</v>
      </c>
      <c r="M80" s="119">
        <f t="shared" si="3"/>
        <v>3777.1400000000003</v>
      </c>
      <c r="N80" s="120">
        <f t="shared" si="4"/>
        <v>3777.1400000000003</v>
      </c>
    </row>
    <row r="81" spans="1:14">
      <c r="A81" s="203"/>
      <c r="B81" s="74" t="s">
        <v>140</v>
      </c>
      <c r="C81" s="75" t="s">
        <v>25</v>
      </c>
      <c r="D81" s="85">
        <v>52004</v>
      </c>
      <c r="E81" s="94" t="s">
        <v>141</v>
      </c>
      <c r="F81" s="104" t="s">
        <v>124</v>
      </c>
      <c r="G81" s="118">
        <v>85.3</v>
      </c>
      <c r="H81" s="119">
        <v>170.6</v>
      </c>
      <c r="I81" s="119">
        <v>7.6</v>
      </c>
      <c r="J81" s="206">
        <f t="shared" si="1"/>
        <v>1296.56</v>
      </c>
      <c r="K81" s="119">
        <v>2.48</v>
      </c>
      <c r="L81" s="206">
        <f t="shared" si="2"/>
        <v>423.08</v>
      </c>
      <c r="M81" s="119">
        <f t="shared" si="3"/>
        <v>1719.6399999999999</v>
      </c>
      <c r="N81" s="120">
        <f t="shared" si="4"/>
        <v>1719.6399999999999</v>
      </c>
    </row>
    <row r="82" spans="1:14">
      <c r="A82" s="203"/>
      <c r="B82" s="76" t="s">
        <v>142</v>
      </c>
      <c r="C82" s="77"/>
      <c r="D82" s="86"/>
      <c r="E82" s="95" t="s">
        <v>143</v>
      </c>
      <c r="F82" s="105"/>
      <c r="G82" s="121"/>
      <c r="H82" s="121"/>
      <c r="I82" s="122">
        <v>0</v>
      </c>
      <c r="J82" s="207">
        <f>H82*I82</f>
        <v>0</v>
      </c>
      <c r="K82" s="122"/>
      <c r="L82" s="207">
        <f>H82*K82</f>
        <v>0</v>
      </c>
      <c r="M82" s="122">
        <f>SUM(M83)</f>
        <v>149.63999999999999</v>
      </c>
      <c r="N82" s="123">
        <f t="shared" si="4"/>
        <v>149.63999999999999</v>
      </c>
    </row>
    <row r="83" spans="1:14">
      <c r="A83" s="203"/>
      <c r="B83" s="78" t="s">
        <v>144</v>
      </c>
      <c r="C83" s="79" t="s">
        <v>25</v>
      </c>
      <c r="D83" s="87">
        <v>50251</v>
      </c>
      <c r="E83" s="96" t="s">
        <v>145</v>
      </c>
      <c r="F83" s="106" t="s">
        <v>21</v>
      </c>
      <c r="G83" s="124">
        <v>6</v>
      </c>
      <c r="H83" s="125">
        <v>12</v>
      </c>
      <c r="I83" s="119">
        <v>12.47</v>
      </c>
      <c r="J83" s="206">
        <f>TRUNC(H83*I83,2)</f>
        <v>149.63999999999999</v>
      </c>
      <c r="K83" s="119">
        <v>0</v>
      </c>
      <c r="L83" s="206">
        <f>TRUNC(H83*K83,2)</f>
        <v>0</v>
      </c>
      <c r="M83" s="125">
        <f>J83+L83</f>
        <v>149.63999999999999</v>
      </c>
      <c r="N83" s="126">
        <f t="shared" si="4"/>
        <v>149.63999999999999</v>
      </c>
    </row>
    <row r="84" spans="1:14">
      <c r="A84" s="203"/>
      <c r="B84" s="72" t="s">
        <v>146</v>
      </c>
      <c r="C84" s="73"/>
      <c r="D84" s="84"/>
      <c r="E84" s="93" t="s">
        <v>147</v>
      </c>
      <c r="F84" s="103"/>
      <c r="G84" s="115"/>
      <c r="H84" s="115"/>
      <c r="I84" s="116">
        <v>0</v>
      </c>
      <c r="J84" s="205">
        <f>H84*I84</f>
        <v>0</v>
      </c>
      <c r="K84" s="116"/>
      <c r="L84" s="205">
        <f>H84*K84</f>
        <v>0</v>
      </c>
      <c r="M84" s="116">
        <f>+M85+M96+M102+M111+M113+M115</f>
        <v>159002.32</v>
      </c>
      <c r="N84" s="117">
        <f t="shared" si="4"/>
        <v>159002.32</v>
      </c>
    </row>
    <row r="85" spans="1:14">
      <c r="A85" s="203"/>
      <c r="B85" s="76" t="s">
        <v>148</v>
      </c>
      <c r="C85" s="77"/>
      <c r="D85" s="86"/>
      <c r="E85" s="95" t="s">
        <v>149</v>
      </c>
      <c r="F85" s="105"/>
      <c r="G85" s="121"/>
      <c r="H85" s="121"/>
      <c r="I85" s="122">
        <v>0</v>
      </c>
      <c r="J85" s="207">
        <f>H85*I85</f>
        <v>0</v>
      </c>
      <c r="K85" s="122"/>
      <c r="L85" s="207">
        <f>H85*K85</f>
        <v>0</v>
      </c>
      <c r="M85" s="122">
        <f>SUM(M86:M95)</f>
        <v>20533.049999999996</v>
      </c>
      <c r="N85" s="123">
        <f t="shared" si="4"/>
        <v>20533.049999999996</v>
      </c>
    </row>
    <row r="86" spans="1:14">
      <c r="A86" s="203"/>
      <c r="B86" s="74" t="s">
        <v>150</v>
      </c>
      <c r="C86" s="75" t="s">
        <v>25</v>
      </c>
      <c r="D86" s="85">
        <v>40101</v>
      </c>
      <c r="E86" s="94" t="s">
        <v>114</v>
      </c>
      <c r="F86" s="104" t="s">
        <v>35</v>
      </c>
      <c r="G86" s="118">
        <v>14.28</v>
      </c>
      <c r="H86" s="119">
        <v>28.56</v>
      </c>
      <c r="I86" s="119">
        <v>0</v>
      </c>
      <c r="J86" s="206">
        <f t="shared" ref="J86:J95" si="5">TRUNC(H86*I86,2)</f>
        <v>0</v>
      </c>
      <c r="K86" s="119">
        <v>28.45</v>
      </c>
      <c r="L86" s="206">
        <f t="shared" ref="L86:L95" si="6">TRUNC(H86*K86,2)</f>
        <v>812.53</v>
      </c>
      <c r="M86" s="119">
        <f t="shared" ref="M86:M95" si="7">J86+L86</f>
        <v>812.53</v>
      </c>
      <c r="N86" s="120">
        <f t="shared" si="4"/>
        <v>812.53</v>
      </c>
    </row>
    <row r="87" spans="1:14">
      <c r="A87" s="203"/>
      <c r="B87" s="74" t="s">
        <v>151</v>
      </c>
      <c r="C87" s="75" t="s">
        <v>25</v>
      </c>
      <c r="D87" s="85">
        <v>50902</v>
      </c>
      <c r="E87" s="94" t="s">
        <v>132</v>
      </c>
      <c r="F87" s="104" t="s">
        <v>6</v>
      </c>
      <c r="G87" s="118">
        <v>19.600000000000001</v>
      </c>
      <c r="H87" s="119">
        <v>39.200000000000003</v>
      </c>
      <c r="I87" s="119">
        <v>0</v>
      </c>
      <c r="J87" s="206">
        <f t="shared" si="5"/>
        <v>0</v>
      </c>
      <c r="K87" s="119">
        <v>4.43</v>
      </c>
      <c r="L87" s="206">
        <f t="shared" si="6"/>
        <v>173.65</v>
      </c>
      <c r="M87" s="119">
        <f t="shared" si="7"/>
        <v>173.65</v>
      </c>
      <c r="N87" s="120">
        <f t="shared" si="4"/>
        <v>173.65</v>
      </c>
    </row>
    <row r="88" spans="1:14" ht="25.5">
      <c r="A88" s="203"/>
      <c r="B88" s="74" t="s">
        <v>152</v>
      </c>
      <c r="C88" s="75" t="s">
        <v>4</v>
      </c>
      <c r="D88" s="85">
        <v>96616</v>
      </c>
      <c r="E88" s="94" t="s">
        <v>134</v>
      </c>
      <c r="F88" s="104" t="s">
        <v>35</v>
      </c>
      <c r="G88" s="118">
        <v>0.98</v>
      </c>
      <c r="H88" s="119">
        <v>1.96</v>
      </c>
      <c r="I88" s="119">
        <v>361.71</v>
      </c>
      <c r="J88" s="206">
        <f t="shared" si="5"/>
        <v>708.95</v>
      </c>
      <c r="K88" s="119">
        <v>182.9</v>
      </c>
      <c r="L88" s="206">
        <f t="shared" si="6"/>
        <v>358.48</v>
      </c>
      <c r="M88" s="119">
        <f t="shared" si="7"/>
        <v>1067.43</v>
      </c>
      <c r="N88" s="120">
        <f t="shared" si="4"/>
        <v>1067.43</v>
      </c>
    </row>
    <row r="89" spans="1:14">
      <c r="A89" s="203"/>
      <c r="B89" s="74" t="s">
        <v>153</v>
      </c>
      <c r="C89" s="75" t="s">
        <v>25</v>
      </c>
      <c r="D89" s="85">
        <v>60191</v>
      </c>
      <c r="E89" s="94" t="s">
        <v>154</v>
      </c>
      <c r="F89" s="104" t="s">
        <v>6</v>
      </c>
      <c r="G89" s="118">
        <v>84</v>
      </c>
      <c r="H89" s="119">
        <v>168</v>
      </c>
      <c r="I89" s="119">
        <v>20.29</v>
      </c>
      <c r="J89" s="206">
        <f t="shared" si="5"/>
        <v>3408.72</v>
      </c>
      <c r="K89" s="119">
        <v>9.4600000000000009</v>
      </c>
      <c r="L89" s="206">
        <f t="shared" si="6"/>
        <v>1589.28</v>
      </c>
      <c r="M89" s="119">
        <f t="shared" si="7"/>
        <v>4998</v>
      </c>
      <c r="N89" s="120">
        <f t="shared" si="4"/>
        <v>4998</v>
      </c>
    </row>
    <row r="90" spans="1:14">
      <c r="A90" s="203"/>
      <c r="B90" s="74" t="s">
        <v>155</v>
      </c>
      <c r="C90" s="75" t="s">
        <v>25</v>
      </c>
      <c r="D90" s="85">
        <v>60524</v>
      </c>
      <c r="E90" s="94" t="s">
        <v>136</v>
      </c>
      <c r="F90" s="104" t="s">
        <v>35</v>
      </c>
      <c r="G90" s="118">
        <v>5.88</v>
      </c>
      <c r="H90" s="119">
        <v>11.76</v>
      </c>
      <c r="I90" s="119">
        <v>463.56</v>
      </c>
      <c r="J90" s="206">
        <f t="shared" si="5"/>
        <v>5451.46</v>
      </c>
      <c r="K90" s="119">
        <v>0</v>
      </c>
      <c r="L90" s="206">
        <f t="shared" si="6"/>
        <v>0</v>
      </c>
      <c r="M90" s="119">
        <f t="shared" si="7"/>
        <v>5451.46</v>
      </c>
      <c r="N90" s="120">
        <f t="shared" si="4"/>
        <v>5451.46</v>
      </c>
    </row>
    <row r="91" spans="1:14" ht="25.5">
      <c r="A91" s="203"/>
      <c r="B91" s="74" t="s">
        <v>156</v>
      </c>
      <c r="C91" s="75" t="s">
        <v>25</v>
      </c>
      <c r="D91" s="85">
        <v>60800</v>
      </c>
      <c r="E91" s="94" t="s">
        <v>157</v>
      </c>
      <c r="F91" s="104" t="s">
        <v>35</v>
      </c>
      <c r="G91" s="118">
        <v>5.88</v>
      </c>
      <c r="H91" s="119">
        <v>11.76</v>
      </c>
      <c r="I91" s="119">
        <v>0.1</v>
      </c>
      <c r="J91" s="206">
        <f t="shared" si="5"/>
        <v>1.17</v>
      </c>
      <c r="K91" s="119">
        <v>43.01</v>
      </c>
      <c r="L91" s="206">
        <f t="shared" si="6"/>
        <v>505.79</v>
      </c>
      <c r="M91" s="119">
        <f t="shared" si="7"/>
        <v>506.96000000000004</v>
      </c>
      <c r="N91" s="120">
        <f t="shared" si="4"/>
        <v>506.96000000000004</v>
      </c>
    </row>
    <row r="92" spans="1:14">
      <c r="A92" s="203"/>
      <c r="B92" s="74" t="s">
        <v>158</v>
      </c>
      <c r="C92" s="75" t="s">
        <v>25</v>
      </c>
      <c r="D92" s="85">
        <v>40902</v>
      </c>
      <c r="E92" s="94" t="s">
        <v>116</v>
      </c>
      <c r="F92" s="104" t="s">
        <v>35</v>
      </c>
      <c r="G92" s="118">
        <v>8.4</v>
      </c>
      <c r="H92" s="119">
        <v>16.8</v>
      </c>
      <c r="I92" s="119">
        <v>0</v>
      </c>
      <c r="J92" s="206">
        <f t="shared" si="5"/>
        <v>0</v>
      </c>
      <c r="K92" s="119">
        <v>18.850000000000001</v>
      </c>
      <c r="L92" s="206">
        <f t="shared" si="6"/>
        <v>316.68</v>
      </c>
      <c r="M92" s="119">
        <f t="shared" si="7"/>
        <v>316.68</v>
      </c>
      <c r="N92" s="120">
        <f t="shared" si="4"/>
        <v>316.68</v>
      </c>
    </row>
    <row r="93" spans="1:14">
      <c r="A93" s="203"/>
      <c r="B93" s="74" t="s">
        <v>159</v>
      </c>
      <c r="C93" s="75" t="s">
        <v>25</v>
      </c>
      <c r="D93" s="85">
        <v>52004</v>
      </c>
      <c r="E93" s="94" t="s">
        <v>141</v>
      </c>
      <c r="F93" s="104" t="s">
        <v>124</v>
      </c>
      <c r="G93" s="118">
        <v>231</v>
      </c>
      <c r="H93" s="119">
        <v>462</v>
      </c>
      <c r="I93" s="119">
        <v>7.6</v>
      </c>
      <c r="J93" s="206">
        <f t="shared" si="5"/>
        <v>3511.2</v>
      </c>
      <c r="K93" s="119">
        <v>2.48</v>
      </c>
      <c r="L93" s="206">
        <f t="shared" si="6"/>
        <v>1145.76</v>
      </c>
      <c r="M93" s="119">
        <f t="shared" si="7"/>
        <v>4656.96</v>
      </c>
      <c r="N93" s="120">
        <f t="shared" si="4"/>
        <v>4656.96</v>
      </c>
    </row>
    <row r="94" spans="1:14" ht="38.25">
      <c r="A94" s="203"/>
      <c r="B94" s="74" t="s">
        <v>160</v>
      </c>
      <c r="C94" s="75" t="s">
        <v>4</v>
      </c>
      <c r="D94" s="85">
        <v>92762</v>
      </c>
      <c r="E94" s="94" t="s">
        <v>161</v>
      </c>
      <c r="F94" s="104" t="s">
        <v>124</v>
      </c>
      <c r="G94" s="118">
        <v>9.9</v>
      </c>
      <c r="H94" s="119">
        <v>19.8</v>
      </c>
      <c r="I94" s="119">
        <v>8.43</v>
      </c>
      <c r="J94" s="206">
        <f t="shared" si="5"/>
        <v>166.91</v>
      </c>
      <c r="K94" s="119">
        <v>0.99</v>
      </c>
      <c r="L94" s="206">
        <f t="shared" si="6"/>
        <v>19.600000000000001</v>
      </c>
      <c r="M94" s="119">
        <f t="shared" si="7"/>
        <v>186.51</v>
      </c>
      <c r="N94" s="120">
        <f t="shared" si="4"/>
        <v>186.51</v>
      </c>
    </row>
    <row r="95" spans="1:14" ht="38.25">
      <c r="A95" s="203"/>
      <c r="B95" s="74" t="s">
        <v>162</v>
      </c>
      <c r="C95" s="75" t="s">
        <v>4</v>
      </c>
      <c r="D95" s="85">
        <v>92759</v>
      </c>
      <c r="E95" s="94" t="s">
        <v>163</v>
      </c>
      <c r="F95" s="104" t="s">
        <v>124</v>
      </c>
      <c r="G95" s="118">
        <v>98.7</v>
      </c>
      <c r="H95" s="119">
        <v>197.4</v>
      </c>
      <c r="I95" s="119">
        <v>8.57</v>
      </c>
      <c r="J95" s="206">
        <f t="shared" si="5"/>
        <v>1691.71</v>
      </c>
      <c r="K95" s="119">
        <v>3.4</v>
      </c>
      <c r="L95" s="206">
        <f t="shared" si="6"/>
        <v>671.16</v>
      </c>
      <c r="M95" s="119">
        <f t="shared" si="7"/>
        <v>2362.87</v>
      </c>
      <c r="N95" s="120">
        <f t="shared" si="4"/>
        <v>2362.87</v>
      </c>
    </row>
    <row r="96" spans="1:14">
      <c r="A96" s="203"/>
      <c r="B96" s="76" t="s">
        <v>164</v>
      </c>
      <c r="C96" s="77"/>
      <c r="D96" s="86"/>
      <c r="E96" s="95" t="s">
        <v>165</v>
      </c>
      <c r="F96" s="105"/>
      <c r="G96" s="121"/>
      <c r="H96" s="121"/>
      <c r="I96" s="122">
        <v>0</v>
      </c>
      <c r="J96" s="207">
        <f>H96*I96</f>
        <v>0</v>
      </c>
      <c r="K96" s="122"/>
      <c r="L96" s="207">
        <f>H96*K96</f>
        <v>0</v>
      </c>
      <c r="M96" s="122">
        <f>SUM(M97:M101)</f>
        <v>27207.11</v>
      </c>
      <c r="N96" s="123">
        <f t="shared" si="4"/>
        <v>27207.11</v>
      </c>
    </row>
    <row r="97" spans="1:14" ht="25.5">
      <c r="A97" s="203"/>
      <c r="B97" s="74" t="s">
        <v>166</v>
      </c>
      <c r="C97" s="75" t="s">
        <v>25</v>
      </c>
      <c r="D97" s="85">
        <v>60205</v>
      </c>
      <c r="E97" s="94" t="s">
        <v>167</v>
      </c>
      <c r="F97" s="104" t="s">
        <v>6</v>
      </c>
      <c r="G97" s="118">
        <v>111.98</v>
      </c>
      <c r="H97" s="119">
        <v>223.96</v>
      </c>
      <c r="I97" s="119">
        <v>27.3</v>
      </c>
      <c r="J97" s="206">
        <f>TRUNC(H97*I97,2)</f>
        <v>6114.1</v>
      </c>
      <c r="K97" s="119">
        <v>19.55</v>
      </c>
      <c r="L97" s="206">
        <f>TRUNC(H97*K97,2)</f>
        <v>4378.41</v>
      </c>
      <c r="M97" s="119">
        <f>J97+L97</f>
        <v>10492.51</v>
      </c>
      <c r="N97" s="120">
        <f t="shared" si="4"/>
        <v>10492.51</v>
      </c>
    </row>
    <row r="98" spans="1:14">
      <c r="A98" s="203"/>
      <c r="B98" s="74" t="s">
        <v>168</v>
      </c>
      <c r="C98" s="75" t="s">
        <v>25</v>
      </c>
      <c r="D98" s="85">
        <v>60524</v>
      </c>
      <c r="E98" s="94" t="s">
        <v>136</v>
      </c>
      <c r="F98" s="104" t="s">
        <v>35</v>
      </c>
      <c r="G98" s="118">
        <v>5.78</v>
      </c>
      <c r="H98" s="119">
        <v>11.56</v>
      </c>
      <c r="I98" s="119">
        <v>463.56</v>
      </c>
      <c r="J98" s="206">
        <f>TRUNC(H98*I98,2)</f>
        <v>5358.75</v>
      </c>
      <c r="K98" s="119">
        <v>0</v>
      </c>
      <c r="L98" s="206">
        <f>TRUNC(H98*K98,2)</f>
        <v>0</v>
      </c>
      <c r="M98" s="119">
        <f>J98+L98</f>
        <v>5358.75</v>
      </c>
      <c r="N98" s="120">
        <f t="shared" si="4"/>
        <v>5358.75</v>
      </c>
    </row>
    <row r="99" spans="1:14" ht="25.5">
      <c r="A99" s="203"/>
      <c r="B99" s="74" t="s">
        <v>169</v>
      </c>
      <c r="C99" s="75" t="s">
        <v>25</v>
      </c>
      <c r="D99" s="85">
        <v>60800</v>
      </c>
      <c r="E99" s="94" t="s">
        <v>157</v>
      </c>
      <c r="F99" s="104" t="s">
        <v>35</v>
      </c>
      <c r="G99" s="118">
        <v>5.78</v>
      </c>
      <c r="H99" s="119">
        <v>11.56</v>
      </c>
      <c r="I99" s="119">
        <v>0.1</v>
      </c>
      <c r="J99" s="206">
        <f>TRUNC(H99*I99,2)</f>
        <v>1.1499999999999999</v>
      </c>
      <c r="K99" s="119">
        <v>43.01</v>
      </c>
      <c r="L99" s="206">
        <f>TRUNC(H99*K99,2)</f>
        <v>497.19</v>
      </c>
      <c r="M99" s="119">
        <f>J99+L99</f>
        <v>498.34</v>
      </c>
      <c r="N99" s="120">
        <f t="shared" si="4"/>
        <v>498.34</v>
      </c>
    </row>
    <row r="100" spans="1:14" ht="38.25">
      <c r="A100" s="203"/>
      <c r="B100" s="74" t="s">
        <v>170</v>
      </c>
      <c r="C100" s="75" t="s">
        <v>4</v>
      </c>
      <c r="D100" s="85">
        <v>92762</v>
      </c>
      <c r="E100" s="94" t="s">
        <v>161</v>
      </c>
      <c r="F100" s="104" t="s">
        <v>124</v>
      </c>
      <c r="G100" s="118">
        <v>389</v>
      </c>
      <c r="H100" s="119">
        <v>778</v>
      </c>
      <c r="I100" s="119">
        <v>8.43</v>
      </c>
      <c r="J100" s="206">
        <f>TRUNC(H100*I100,2)</f>
        <v>6558.54</v>
      </c>
      <c r="K100" s="119">
        <v>0.99</v>
      </c>
      <c r="L100" s="206">
        <f>TRUNC(H100*K100,2)</f>
        <v>770.22</v>
      </c>
      <c r="M100" s="119">
        <f>J100+L100</f>
        <v>7328.76</v>
      </c>
      <c r="N100" s="120">
        <f t="shared" si="4"/>
        <v>7328.76</v>
      </c>
    </row>
    <row r="101" spans="1:14" ht="38.25">
      <c r="A101" s="203"/>
      <c r="B101" s="74" t="s">
        <v>171</v>
      </c>
      <c r="C101" s="75" t="s">
        <v>4</v>
      </c>
      <c r="D101" s="85">
        <v>92759</v>
      </c>
      <c r="E101" s="94" t="s">
        <v>163</v>
      </c>
      <c r="F101" s="104" t="s">
        <v>124</v>
      </c>
      <c r="G101" s="118">
        <v>147.4</v>
      </c>
      <c r="H101" s="119">
        <v>294.8</v>
      </c>
      <c r="I101" s="119">
        <v>8.57</v>
      </c>
      <c r="J101" s="206">
        <f>TRUNC(H101*I101,2)</f>
        <v>2526.4299999999998</v>
      </c>
      <c r="K101" s="119">
        <v>3.4</v>
      </c>
      <c r="L101" s="206">
        <f>TRUNC(H101*K101,2)</f>
        <v>1002.32</v>
      </c>
      <c r="M101" s="119">
        <f>J101+L101</f>
        <v>3528.75</v>
      </c>
      <c r="N101" s="120">
        <f t="shared" si="4"/>
        <v>3528.75</v>
      </c>
    </row>
    <row r="102" spans="1:14">
      <c r="A102" s="203"/>
      <c r="B102" s="76" t="s">
        <v>172</v>
      </c>
      <c r="C102" s="77"/>
      <c r="D102" s="86"/>
      <c r="E102" s="95" t="s">
        <v>173</v>
      </c>
      <c r="F102" s="105"/>
      <c r="G102" s="121"/>
      <c r="H102" s="121"/>
      <c r="I102" s="122">
        <v>0</v>
      </c>
      <c r="J102" s="207">
        <f>H102*I102</f>
        <v>0</v>
      </c>
      <c r="K102" s="122"/>
      <c r="L102" s="207">
        <f>H102*K102</f>
        <v>0</v>
      </c>
      <c r="M102" s="122">
        <f>SUM(M103:M110)</f>
        <v>36526.560000000005</v>
      </c>
      <c r="N102" s="123">
        <f t="shared" si="4"/>
        <v>36526.560000000005</v>
      </c>
    </row>
    <row r="103" spans="1:14" ht="25.5">
      <c r="A103" s="203"/>
      <c r="B103" s="74" t="s">
        <v>174</v>
      </c>
      <c r="C103" s="75" t="s">
        <v>25</v>
      </c>
      <c r="D103" s="85">
        <v>60205</v>
      </c>
      <c r="E103" s="94" t="s">
        <v>167</v>
      </c>
      <c r="F103" s="104" t="s">
        <v>6</v>
      </c>
      <c r="G103" s="118">
        <v>158.01</v>
      </c>
      <c r="H103" s="119">
        <v>316.02</v>
      </c>
      <c r="I103" s="119">
        <v>27.3</v>
      </c>
      <c r="J103" s="206">
        <f t="shared" ref="J103:J110" si="8">TRUNC(H103*I103,2)</f>
        <v>8627.34</v>
      </c>
      <c r="K103" s="119">
        <v>19.55</v>
      </c>
      <c r="L103" s="206">
        <f t="shared" ref="L103:L110" si="9">TRUNC(H103*K103,2)</f>
        <v>6178.19</v>
      </c>
      <c r="M103" s="119">
        <f t="shared" ref="M103:M110" si="10">J103+L103</f>
        <v>14805.529999999999</v>
      </c>
      <c r="N103" s="120">
        <f t="shared" si="4"/>
        <v>14805.529999999999</v>
      </c>
    </row>
    <row r="104" spans="1:14">
      <c r="A104" s="203"/>
      <c r="B104" s="74" t="s">
        <v>175</v>
      </c>
      <c r="C104" s="75" t="s">
        <v>25</v>
      </c>
      <c r="D104" s="85">
        <v>60524</v>
      </c>
      <c r="E104" s="94" t="s">
        <v>136</v>
      </c>
      <c r="F104" s="104" t="s">
        <v>35</v>
      </c>
      <c r="G104" s="118">
        <v>10.24</v>
      </c>
      <c r="H104" s="119">
        <v>20.48</v>
      </c>
      <c r="I104" s="119">
        <v>463.56</v>
      </c>
      <c r="J104" s="206">
        <f t="shared" si="8"/>
        <v>9493.7000000000007</v>
      </c>
      <c r="K104" s="119">
        <v>0</v>
      </c>
      <c r="L104" s="206">
        <f t="shared" si="9"/>
        <v>0</v>
      </c>
      <c r="M104" s="119">
        <f t="shared" si="10"/>
        <v>9493.7000000000007</v>
      </c>
      <c r="N104" s="120">
        <f t="shared" si="4"/>
        <v>9493.7000000000007</v>
      </c>
    </row>
    <row r="105" spans="1:14" ht="25.5">
      <c r="A105" s="203"/>
      <c r="B105" s="74" t="s">
        <v>176</v>
      </c>
      <c r="C105" s="75" t="s">
        <v>25</v>
      </c>
      <c r="D105" s="85">
        <v>60800</v>
      </c>
      <c r="E105" s="94" t="s">
        <v>157</v>
      </c>
      <c r="F105" s="104" t="s">
        <v>35</v>
      </c>
      <c r="G105" s="118">
        <v>10.24</v>
      </c>
      <c r="H105" s="119">
        <v>20.48</v>
      </c>
      <c r="I105" s="119">
        <v>0.1</v>
      </c>
      <c r="J105" s="206">
        <f t="shared" si="8"/>
        <v>2.04</v>
      </c>
      <c r="K105" s="119">
        <v>43.01</v>
      </c>
      <c r="L105" s="206">
        <f t="shared" si="9"/>
        <v>880.84</v>
      </c>
      <c r="M105" s="119">
        <f t="shared" si="10"/>
        <v>882.88</v>
      </c>
      <c r="N105" s="120">
        <f t="shared" si="4"/>
        <v>882.88</v>
      </c>
    </row>
    <row r="106" spans="1:14">
      <c r="A106" s="203"/>
      <c r="B106" s="74" t="s">
        <v>177</v>
      </c>
      <c r="C106" s="75" t="s">
        <v>25</v>
      </c>
      <c r="D106" s="85">
        <v>60303</v>
      </c>
      <c r="E106" s="94" t="s">
        <v>178</v>
      </c>
      <c r="F106" s="104" t="s">
        <v>124</v>
      </c>
      <c r="G106" s="118">
        <v>54.8</v>
      </c>
      <c r="H106" s="119">
        <v>109.6</v>
      </c>
      <c r="I106" s="119">
        <v>8.0299999999999994</v>
      </c>
      <c r="J106" s="206">
        <f t="shared" si="8"/>
        <v>880.08</v>
      </c>
      <c r="K106" s="119">
        <v>2.48</v>
      </c>
      <c r="L106" s="206">
        <f t="shared" si="9"/>
        <v>271.8</v>
      </c>
      <c r="M106" s="119">
        <f t="shared" si="10"/>
        <v>1151.8800000000001</v>
      </c>
      <c r="N106" s="120">
        <f t="shared" si="4"/>
        <v>1151.8800000000001</v>
      </c>
    </row>
    <row r="107" spans="1:14">
      <c r="A107" s="203"/>
      <c r="B107" s="74" t="s">
        <v>179</v>
      </c>
      <c r="C107" s="75" t="s">
        <v>25</v>
      </c>
      <c r="D107" s="85">
        <v>60304</v>
      </c>
      <c r="E107" s="94" t="s">
        <v>180</v>
      </c>
      <c r="F107" s="104" t="s">
        <v>124</v>
      </c>
      <c r="G107" s="118">
        <v>256</v>
      </c>
      <c r="H107" s="119">
        <v>512</v>
      </c>
      <c r="I107" s="119">
        <v>7.6</v>
      </c>
      <c r="J107" s="206">
        <f t="shared" si="8"/>
        <v>3891.2</v>
      </c>
      <c r="K107" s="119">
        <v>2.48</v>
      </c>
      <c r="L107" s="206">
        <f t="shared" si="9"/>
        <v>1269.76</v>
      </c>
      <c r="M107" s="119">
        <f t="shared" si="10"/>
        <v>5160.96</v>
      </c>
      <c r="N107" s="120">
        <f t="shared" si="4"/>
        <v>5160.96</v>
      </c>
    </row>
    <row r="108" spans="1:14" ht="38.25">
      <c r="A108" s="203"/>
      <c r="B108" s="74" t="s">
        <v>181</v>
      </c>
      <c r="C108" s="75" t="s">
        <v>4</v>
      </c>
      <c r="D108" s="85">
        <v>92762</v>
      </c>
      <c r="E108" s="94" t="s">
        <v>161</v>
      </c>
      <c r="F108" s="104" t="s">
        <v>124</v>
      </c>
      <c r="G108" s="118">
        <v>69.7</v>
      </c>
      <c r="H108" s="119">
        <v>139.4</v>
      </c>
      <c r="I108" s="119">
        <v>8.43</v>
      </c>
      <c r="J108" s="206">
        <f t="shared" si="8"/>
        <v>1175.1400000000001</v>
      </c>
      <c r="K108" s="119">
        <v>0.99</v>
      </c>
      <c r="L108" s="206">
        <f t="shared" si="9"/>
        <v>138</v>
      </c>
      <c r="M108" s="119">
        <f t="shared" si="10"/>
        <v>1313.14</v>
      </c>
      <c r="N108" s="120">
        <f t="shared" si="4"/>
        <v>1313.14</v>
      </c>
    </row>
    <row r="109" spans="1:14" ht="38.25">
      <c r="A109" s="203"/>
      <c r="B109" s="74" t="s">
        <v>182</v>
      </c>
      <c r="C109" s="75" t="s">
        <v>4</v>
      </c>
      <c r="D109" s="85">
        <v>92763</v>
      </c>
      <c r="E109" s="94" t="s">
        <v>183</v>
      </c>
      <c r="F109" s="104" t="s">
        <v>124</v>
      </c>
      <c r="G109" s="118">
        <v>18</v>
      </c>
      <c r="H109" s="119">
        <v>36</v>
      </c>
      <c r="I109" s="119">
        <v>7.3</v>
      </c>
      <c r="J109" s="206">
        <f t="shared" si="8"/>
        <v>262.8</v>
      </c>
      <c r="K109" s="119">
        <v>0.63</v>
      </c>
      <c r="L109" s="206">
        <f t="shared" si="9"/>
        <v>22.68</v>
      </c>
      <c r="M109" s="119">
        <f t="shared" si="10"/>
        <v>285.48</v>
      </c>
      <c r="N109" s="120">
        <f t="shared" si="4"/>
        <v>285.48</v>
      </c>
    </row>
    <row r="110" spans="1:14" ht="38.25">
      <c r="A110" s="203"/>
      <c r="B110" s="74" t="s">
        <v>184</v>
      </c>
      <c r="C110" s="75" t="s">
        <v>4</v>
      </c>
      <c r="D110" s="85">
        <v>92759</v>
      </c>
      <c r="E110" s="94" t="s">
        <v>163</v>
      </c>
      <c r="F110" s="104" t="s">
        <v>124</v>
      </c>
      <c r="G110" s="118">
        <v>143.4</v>
      </c>
      <c r="H110" s="119">
        <v>286.8</v>
      </c>
      <c r="I110" s="119">
        <v>8.57</v>
      </c>
      <c r="J110" s="206">
        <f t="shared" si="8"/>
        <v>2457.87</v>
      </c>
      <c r="K110" s="119">
        <v>3.4</v>
      </c>
      <c r="L110" s="206">
        <f t="shared" si="9"/>
        <v>975.12</v>
      </c>
      <c r="M110" s="119">
        <f t="shared" si="10"/>
        <v>3432.99</v>
      </c>
      <c r="N110" s="120">
        <f t="shared" si="4"/>
        <v>3432.99</v>
      </c>
    </row>
    <row r="111" spans="1:14">
      <c r="A111" s="203"/>
      <c r="B111" s="76" t="s">
        <v>185</v>
      </c>
      <c r="C111" s="77"/>
      <c r="D111" s="86"/>
      <c r="E111" s="95" t="s">
        <v>186</v>
      </c>
      <c r="F111" s="105"/>
      <c r="G111" s="121"/>
      <c r="H111" s="121"/>
      <c r="I111" s="122">
        <v>0</v>
      </c>
      <c r="J111" s="207">
        <f>H111*I111</f>
        <v>0</v>
      </c>
      <c r="K111" s="122"/>
      <c r="L111" s="207">
        <f>H111*K111</f>
        <v>0</v>
      </c>
      <c r="M111" s="122">
        <f>M112</f>
        <v>69300.91</v>
      </c>
      <c r="N111" s="123">
        <f t="shared" si="4"/>
        <v>69300.91</v>
      </c>
    </row>
    <row r="112" spans="1:14" ht="51">
      <c r="A112" s="203"/>
      <c r="B112" s="74" t="s">
        <v>187</v>
      </c>
      <c r="C112" s="75" t="s">
        <v>188</v>
      </c>
      <c r="D112" s="88" t="s">
        <v>189</v>
      </c>
      <c r="E112" s="94" t="s">
        <v>190</v>
      </c>
      <c r="F112" s="104" t="s">
        <v>6</v>
      </c>
      <c r="G112" s="118">
        <v>208.7</v>
      </c>
      <c r="H112" s="119">
        <v>417.4</v>
      </c>
      <c r="I112" s="119">
        <v>127.56</v>
      </c>
      <c r="J112" s="206">
        <f>TRUNC(H112*I112,2)</f>
        <v>53243.54</v>
      </c>
      <c r="K112" s="119">
        <v>38.47</v>
      </c>
      <c r="L112" s="206">
        <f>TRUNC(H112*K112,2)</f>
        <v>16057.37</v>
      </c>
      <c r="M112" s="119">
        <f>J112+L112</f>
        <v>69300.91</v>
      </c>
      <c r="N112" s="120">
        <f t="shared" si="4"/>
        <v>69300.91</v>
      </c>
    </row>
    <row r="113" spans="1:14">
      <c r="A113" s="203"/>
      <c r="B113" s="76" t="s">
        <v>191</v>
      </c>
      <c r="C113" s="77"/>
      <c r="D113" s="86"/>
      <c r="E113" s="95" t="s">
        <v>192</v>
      </c>
      <c r="F113" s="105"/>
      <c r="G113" s="121"/>
      <c r="H113" s="121"/>
      <c r="I113" s="122">
        <v>0</v>
      </c>
      <c r="J113" s="207">
        <f>H113*I113</f>
        <v>0</v>
      </c>
      <c r="K113" s="122"/>
      <c r="L113" s="207">
        <f>H113*K113</f>
        <v>0</v>
      </c>
      <c r="M113" s="122">
        <f>M114</f>
        <v>4985.7700000000004</v>
      </c>
      <c r="N113" s="123">
        <f t="shared" si="4"/>
        <v>4985.7700000000004</v>
      </c>
    </row>
    <row r="114" spans="1:14">
      <c r="A114" s="203"/>
      <c r="B114" s="74" t="s">
        <v>193</v>
      </c>
      <c r="C114" s="75" t="s">
        <v>25</v>
      </c>
      <c r="D114" s="85">
        <v>60010</v>
      </c>
      <c r="E114" s="94" t="s">
        <v>194</v>
      </c>
      <c r="F114" s="104" t="s">
        <v>35</v>
      </c>
      <c r="G114" s="118">
        <v>1.02</v>
      </c>
      <c r="H114" s="119">
        <v>2.04</v>
      </c>
      <c r="I114" s="119">
        <v>1821.85</v>
      </c>
      <c r="J114" s="206">
        <f>TRUNC(H114*I114,2)</f>
        <v>3716.57</v>
      </c>
      <c r="K114" s="119">
        <v>622.16</v>
      </c>
      <c r="L114" s="206">
        <f>TRUNC(H114*K114,2)</f>
        <v>1269.2</v>
      </c>
      <c r="M114" s="119">
        <f>J114+L114</f>
        <v>4985.7700000000004</v>
      </c>
      <c r="N114" s="120">
        <f t="shared" si="4"/>
        <v>4985.7700000000004</v>
      </c>
    </row>
    <row r="115" spans="1:14">
      <c r="A115" s="203"/>
      <c r="B115" s="76" t="s">
        <v>195</v>
      </c>
      <c r="C115" s="77"/>
      <c r="D115" s="86"/>
      <c r="E115" s="95" t="s">
        <v>143</v>
      </c>
      <c r="F115" s="105"/>
      <c r="G115" s="121"/>
      <c r="H115" s="121"/>
      <c r="I115" s="122">
        <v>0</v>
      </c>
      <c r="J115" s="207">
        <f>H115*I115</f>
        <v>0</v>
      </c>
      <c r="K115" s="122"/>
      <c r="L115" s="207">
        <f>H115*K115</f>
        <v>0</v>
      </c>
      <c r="M115" s="122">
        <f>M116</f>
        <v>448.92</v>
      </c>
      <c r="N115" s="123">
        <f t="shared" si="4"/>
        <v>448.92</v>
      </c>
    </row>
    <row r="116" spans="1:14">
      <c r="A116" s="203"/>
      <c r="B116" s="74" t="s">
        <v>196</v>
      </c>
      <c r="C116" s="75" t="s">
        <v>25</v>
      </c>
      <c r="D116" s="85">
        <v>60487</v>
      </c>
      <c r="E116" s="94" t="s">
        <v>145</v>
      </c>
      <c r="F116" s="104" t="s">
        <v>21</v>
      </c>
      <c r="G116" s="118">
        <v>18</v>
      </c>
      <c r="H116" s="119">
        <v>36</v>
      </c>
      <c r="I116" s="119">
        <v>12.47</v>
      </c>
      <c r="J116" s="206">
        <f>TRUNC(H116*I116,2)</f>
        <v>448.92</v>
      </c>
      <c r="K116" s="119">
        <v>0</v>
      </c>
      <c r="L116" s="206">
        <f>TRUNC(H116*K116,2)</f>
        <v>0</v>
      </c>
      <c r="M116" s="119">
        <f>J116+L116</f>
        <v>448.92</v>
      </c>
      <c r="N116" s="120">
        <f t="shared" si="4"/>
        <v>448.92</v>
      </c>
    </row>
    <row r="117" spans="1:14">
      <c r="A117" s="203"/>
      <c r="B117" s="72" t="s">
        <v>197</v>
      </c>
      <c r="C117" s="73"/>
      <c r="D117" s="84"/>
      <c r="E117" s="93" t="s">
        <v>198</v>
      </c>
      <c r="F117" s="103"/>
      <c r="G117" s="115"/>
      <c r="H117" s="115"/>
      <c r="I117" s="116">
        <v>0</v>
      </c>
      <c r="J117" s="205">
        <f>H117*I117</f>
        <v>0</v>
      </c>
      <c r="K117" s="116"/>
      <c r="L117" s="205">
        <f>H117*K117</f>
        <v>0</v>
      </c>
      <c r="M117" s="116">
        <f>SUM(M118:M151)</f>
        <v>30925.539999999994</v>
      </c>
      <c r="N117" s="117">
        <f t="shared" si="4"/>
        <v>30925.539999999994</v>
      </c>
    </row>
    <row r="118" spans="1:14">
      <c r="A118" s="203"/>
      <c r="B118" s="74" t="s">
        <v>199</v>
      </c>
      <c r="C118" s="75" t="s">
        <v>25</v>
      </c>
      <c r="D118" s="85">
        <v>70391</v>
      </c>
      <c r="E118" s="94" t="s">
        <v>200</v>
      </c>
      <c r="F118" s="104" t="s">
        <v>21</v>
      </c>
      <c r="G118" s="118">
        <v>70</v>
      </c>
      <c r="H118" s="119">
        <v>140</v>
      </c>
      <c r="I118" s="119">
        <v>0.15</v>
      </c>
      <c r="J118" s="206">
        <f t="shared" ref="J118:J151" si="11">TRUNC(H118*I118,2)</f>
        <v>21</v>
      </c>
      <c r="K118" s="119">
        <v>0.5</v>
      </c>
      <c r="L118" s="206">
        <f t="shared" ref="L118:L151" si="12">TRUNC(H118*K118,2)</f>
        <v>70</v>
      </c>
      <c r="M118" s="119">
        <f t="shared" ref="M118:M151" si="13">J118+L118</f>
        <v>91</v>
      </c>
      <c r="N118" s="120">
        <f t="shared" si="4"/>
        <v>91</v>
      </c>
    </row>
    <row r="119" spans="1:14" ht="38.25">
      <c r="A119" s="203"/>
      <c r="B119" s="74" t="s">
        <v>201</v>
      </c>
      <c r="C119" s="75" t="s">
        <v>4</v>
      </c>
      <c r="D119" s="85">
        <v>91924</v>
      </c>
      <c r="E119" s="94" t="s">
        <v>202</v>
      </c>
      <c r="F119" s="104" t="s">
        <v>66</v>
      </c>
      <c r="G119" s="118">
        <v>530</v>
      </c>
      <c r="H119" s="119">
        <v>1060</v>
      </c>
      <c r="I119" s="119">
        <v>1.54</v>
      </c>
      <c r="J119" s="206">
        <f t="shared" si="11"/>
        <v>1632.4</v>
      </c>
      <c r="K119" s="119">
        <v>0.73</v>
      </c>
      <c r="L119" s="206">
        <f t="shared" si="12"/>
        <v>773.8</v>
      </c>
      <c r="M119" s="119">
        <f t="shared" si="13"/>
        <v>2406.1999999999998</v>
      </c>
      <c r="N119" s="120">
        <f t="shared" si="4"/>
        <v>2406.1999999999998</v>
      </c>
    </row>
    <row r="120" spans="1:14" ht="38.25">
      <c r="A120" s="203"/>
      <c r="B120" s="74" t="s">
        <v>203</v>
      </c>
      <c r="C120" s="75" t="s">
        <v>4</v>
      </c>
      <c r="D120" s="85">
        <v>91926</v>
      </c>
      <c r="E120" s="94" t="s">
        <v>204</v>
      </c>
      <c r="F120" s="104" t="s">
        <v>66</v>
      </c>
      <c r="G120" s="118">
        <v>370</v>
      </c>
      <c r="H120" s="119">
        <v>740</v>
      </c>
      <c r="I120" s="119">
        <v>2.34</v>
      </c>
      <c r="J120" s="206">
        <f t="shared" si="11"/>
        <v>1731.6</v>
      </c>
      <c r="K120" s="119">
        <v>0.92</v>
      </c>
      <c r="L120" s="206">
        <f t="shared" si="12"/>
        <v>680.8</v>
      </c>
      <c r="M120" s="119">
        <f t="shared" si="13"/>
        <v>2412.3999999999996</v>
      </c>
      <c r="N120" s="120">
        <f t="shared" si="4"/>
        <v>2412.3999999999996</v>
      </c>
    </row>
    <row r="121" spans="1:14" ht="38.25">
      <c r="A121" s="203"/>
      <c r="B121" s="74" t="s">
        <v>205</v>
      </c>
      <c r="C121" s="75" t="s">
        <v>4</v>
      </c>
      <c r="D121" s="85">
        <v>91928</v>
      </c>
      <c r="E121" s="94" t="s">
        <v>206</v>
      </c>
      <c r="F121" s="104" t="s">
        <v>66</v>
      </c>
      <c r="G121" s="118">
        <v>125</v>
      </c>
      <c r="H121" s="119">
        <v>250</v>
      </c>
      <c r="I121" s="119">
        <v>3.82</v>
      </c>
      <c r="J121" s="206">
        <f t="shared" si="11"/>
        <v>955</v>
      </c>
      <c r="K121" s="119">
        <v>1.23</v>
      </c>
      <c r="L121" s="206">
        <f t="shared" si="12"/>
        <v>307.5</v>
      </c>
      <c r="M121" s="119">
        <f t="shared" si="13"/>
        <v>1262.5</v>
      </c>
      <c r="N121" s="120">
        <f t="shared" si="4"/>
        <v>1262.5</v>
      </c>
    </row>
    <row r="122" spans="1:14" ht="25.5">
      <c r="A122" s="203"/>
      <c r="B122" s="74" t="s">
        <v>207</v>
      </c>
      <c r="C122" s="75" t="s">
        <v>4</v>
      </c>
      <c r="D122" s="85">
        <v>91936</v>
      </c>
      <c r="E122" s="94" t="s">
        <v>208</v>
      </c>
      <c r="F122" s="104" t="s">
        <v>21</v>
      </c>
      <c r="G122" s="118">
        <v>36</v>
      </c>
      <c r="H122" s="119">
        <v>72</v>
      </c>
      <c r="I122" s="119">
        <v>5.3</v>
      </c>
      <c r="J122" s="206">
        <f t="shared" si="11"/>
        <v>381.6</v>
      </c>
      <c r="K122" s="119">
        <v>7.01</v>
      </c>
      <c r="L122" s="206">
        <f t="shared" si="12"/>
        <v>504.72</v>
      </c>
      <c r="M122" s="119">
        <f t="shared" si="13"/>
        <v>886.32</v>
      </c>
      <c r="N122" s="120">
        <f t="shared" si="4"/>
        <v>886.32</v>
      </c>
    </row>
    <row r="123" spans="1:14" ht="38.25">
      <c r="A123" s="203"/>
      <c r="B123" s="74" t="s">
        <v>209</v>
      </c>
      <c r="C123" s="75" t="s">
        <v>4</v>
      </c>
      <c r="D123" s="85">
        <v>91939</v>
      </c>
      <c r="E123" s="94" t="s">
        <v>210</v>
      </c>
      <c r="F123" s="104" t="s">
        <v>21</v>
      </c>
      <c r="G123" s="118">
        <v>8</v>
      </c>
      <c r="H123" s="119">
        <v>16</v>
      </c>
      <c r="I123" s="119">
        <v>7.03</v>
      </c>
      <c r="J123" s="206">
        <f t="shared" si="11"/>
        <v>112.48</v>
      </c>
      <c r="K123" s="119">
        <v>17.46</v>
      </c>
      <c r="L123" s="206">
        <f t="shared" si="12"/>
        <v>279.36</v>
      </c>
      <c r="M123" s="119">
        <f t="shared" si="13"/>
        <v>391.84000000000003</v>
      </c>
      <c r="N123" s="120">
        <f t="shared" si="4"/>
        <v>391.84000000000003</v>
      </c>
    </row>
    <row r="124" spans="1:14" ht="38.25">
      <c r="A124" s="203"/>
      <c r="B124" s="74" t="s">
        <v>211</v>
      </c>
      <c r="C124" s="75" t="s">
        <v>4</v>
      </c>
      <c r="D124" s="85">
        <v>91941</v>
      </c>
      <c r="E124" s="94" t="s">
        <v>212</v>
      </c>
      <c r="F124" s="104" t="s">
        <v>21</v>
      </c>
      <c r="G124" s="118">
        <v>13</v>
      </c>
      <c r="H124" s="119">
        <v>26</v>
      </c>
      <c r="I124" s="119">
        <v>3.19</v>
      </c>
      <c r="J124" s="206">
        <f t="shared" si="11"/>
        <v>82.94</v>
      </c>
      <c r="K124" s="119">
        <v>5.27</v>
      </c>
      <c r="L124" s="206">
        <f t="shared" si="12"/>
        <v>137.02000000000001</v>
      </c>
      <c r="M124" s="119">
        <f t="shared" si="13"/>
        <v>219.96</v>
      </c>
      <c r="N124" s="120">
        <f t="shared" si="4"/>
        <v>219.96</v>
      </c>
    </row>
    <row r="125" spans="1:14" ht="38.25">
      <c r="A125" s="203"/>
      <c r="B125" s="74" t="s">
        <v>213</v>
      </c>
      <c r="C125" s="75" t="s">
        <v>4</v>
      </c>
      <c r="D125" s="85">
        <v>91940</v>
      </c>
      <c r="E125" s="94" t="s">
        <v>214</v>
      </c>
      <c r="F125" s="104" t="s">
        <v>21</v>
      </c>
      <c r="G125" s="118">
        <v>10</v>
      </c>
      <c r="H125" s="119">
        <v>20</v>
      </c>
      <c r="I125" s="119">
        <v>4.45</v>
      </c>
      <c r="J125" s="206">
        <f t="shared" si="11"/>
        <v>89</v>
      </c>
      <c r="K125" s="119">
        <v>9.2799999999999994</v>
      </c>
      <c r="L125" s="206">
        <f t="shared" si="12"/>
        <v>185.6</v>
      </c>
      <c r="M125" s="119">
        <f t="shared" si="13"/>
        <v>274.60000000000002</v>
      </c>
      <c r="N125" s="120">
        <f t="shared" si="4"/>
        <v>274.60000000000002</v>
      </c>
    </row>
    <row r="126" spans="1:14">
      <c r="A126" s="203"/>
      <c r="B126" s="74" t="s">
        <v>215</v>
      </c>
      <c r="C126" s="75" t="s">
        <v>25</v>
      </c>
      <c r="D126" s="85">
        <v>70930</v>
      </c>
      <c r="E126" s="94" t="s">
        <v>216</v>
      </c>
      <c r="F126" s="104" t="s">
        <v>21</v>
      </c>
      <c r="G126" s="118">
        <v>40</v>
      </c>
      <c r="H126" s="119">
        <v>80</v>
      </c>
      <c r="I126" s="119">
        <v>1.79</v>
      </c>
      <c r="J126" s="206">
        <f t="shared" si="11"/>
        <v>143.19999999999999</v>
      </c>
      <c r="K126" s="119">
        <v>2.48</v>
      </c>
      <c r="L126" s="206">
        <f t="shared" si="12"/>
        <v>198.4</v>
      </c>
      <c r="M126" s="119">
        <f t="shared" si="13"/>
        <v>341.6</v>
      </c>
      <c r="N126" s="120">
        <f t="shared" si="4"/>
        <v>341.6</v>
      </c>
    </row>
    <row r="127" spans="1:14">
      <c r="A127" s="203"/>
      <c r="B127" s="74" t="s">
        <v>217</v>
      </c>
      <c r="C127" s="75" t="s">
        <v>25</v>
      </c>
      <c r="D127" s="85">
        <v>70929</v>
      </c>
      <c r="E127" s="94" t="s">
        <v>218</v>
      </c>
      <c r="F127" s="104" t="s">
        <v>21</v>
      </c>
      <c r="G127" s="118">
        <v>20</v>
      </c>
      <c r="H127" s="119">
        <v>40</v>
      </c>
      <c r="I127" s="119">
        <v>7.02</v>
      </c>
      <c r="J127" s="206">
        <f t="shared" si="11"/>
        <v>280.8</v>
      </c>
      <c r="K127" s="119">
        <v>10.56</v>
      </c>
      <c r="L127" s="206">
        <f t="shared" si="12"/>
        <v>422.4</v>
      </c>
      <c r="M127" s="119">
        <f t="shared" si="13"/>
        <v>703.2</v>
      </c>
      <c r="N127" s="120">
        <f t="shared" si="4"/>
        <v>703.2</v>
      </c>
    </row>
    <row r="128" spans="1:14">
      <c r="A128" s="203"/>
      <c r="B128" s="74" t="s">
        <v>219</v>
      </c>
      <c r="C128" s="75" t="s">
        <v>25</v>
      </c>
      <c r="D128" s="85">
        <v>70932</v>
      </c>
      <c r="E128" s="94" t="s">
        <v>220</v>
      </c>
      <c r="F128" s="104" t="s">
        <v>21</v>
      </c>
      <c r="G128" s="118">
        <v>60</v>
      </c>
      <c r="H128" s="119">
        <v>120</v>
      </c>
      <c r="I128" s="119">
        <v>0.22</v>
      </c>
      <c r="J128" s="206">
        <f t="shared" si="11"/>
        <v>26.4</v>
      </c>
      <c r="K128" s="119">
        <v>0.93</v>
      </c>
      <c r="L128" s="206">
        <f t="shared" si="12"/>
        <v>111.6</v>
      </c>
      <c r="M128" s="119">
        <f t="shared" si="13"/>
        <v>138</v>
      </c>
      <c r="N128" s="120">
        <f t="shared" si="4"/>
        <v>138</v>
      </c>
    </row>
    <row r="129" spans="1:14" ht="25.5">
      <c r="A129" s="203"/>
      <c r="B129" s="74" t="s">
        <v>221</v>
      </c>
      <c r="C129" s="75" t="s">
        <v>4</v>
      </c>
      <c r="D129" s="85">
        <v>93653</v>
      </c>
      <c r="E129" s="94" t="s">
        <v>222</v>
      </c>
      <c r="F129" s="104" t="s">
        <v>21</v>
      </c>
      <c r="G129" s="118">
        <v>2</v>
      </c>
      <c r="H129" s="119">
        <v>4</v>
      </c>
      <c r="I129" s="119">
        <v>7.43</v>
      </c>
      <c r="J129" s="206">
        <f t="shared" si="11"/>
        <v>29.72</v>
      </c>
      <c r="K129" s="119">
        <v>1.1100000000000001</v>
      </c>
      <c r="L129" s="206">
        <f t="shared" si="12"/>
        <v>4.4400000000000004</v>
      </c>
      <c r="M129" s="119">
        <f t="shared" si="13"/>
        <v>34.159999999999997</v>
      </c>
      <c r="N129" s="120">
        <f t="shared" si="4"/>
        <v>34.159999999999997</v>
      </c>
    </row>
    <row r="130" spans="1:14" ht="25.5">
      <c r="A130" s="203"/>
      <c r="B130" s="74" t="s">
        <v>223</v>
      </c>
      <c r="C130" s="75" t="s">
        <v>4</v>
      </c>
      <c r="D130" s="85">
        <v>93654</v>
      </c>
      <c r="E130" s="94" t="s">
        <v>224</v>
      </c>
      <c r="F130" s="104" t="s">
        <v>21</v>
      </c>
      <c r="G130" s="118">
        <v>4</v>
      </c>
      <c r="H130" s="119">
        <v>8</v>
      </c>
      <c r="I130" s="119">
        <v>7.55</v>
      </c>
      <c r="J130" s="206">
        <f t="shared" si="11"/>
        <v>60.4</v>
      </c>
      <c r="K130" s="119">
        <v>1.5</v>
      </c>
      <c r="L130" s="206">
        <f t="shared" si="12"/>
        <v>12</v>
      </c>
      <c r="M130" s="119">
        <f t="shared" si="13"/>
        <v>72.400000000000006</v>
      </c>
      <c r="N130" s="120">
        <f t="shared" si="4"/>
        <v>72.400000000000006</v>
      </c>
    </row>
    <row r="131" spans="1:14" ht="25.5">
      <c r="A131" s="203"/>
      <c r="B131" s="74" t="s">
        <v>225</v>
      </c>
      <c r="C131" s="75" t="s">
        <v>4</v>
      </c>
      <c r="D131" s="85">
        <v>93655</v>
      </c>
      <c r="E131" s="94" t="s">
        <v>226</v>
      </c>
      <c r="F131" s="104" t="s">
        <v>21</v>
      </c>
      <c r="G131" s="118">
        <v>3</v>
      </c>
      <c r="H131" s="119">
        <v>6</v>
      </c>
      <c r="I131" s="119">
        <v>7.95</v>
      </c>
      <c r="J131" s="206">
        <f t="shared" si="11"/>
        <v>47.7</v>
      </c>
      <c r="K131" s="119">
        <v>2.1</v>
      </c>
      <c r="L131" s="206">
        <f t="shared" si="12"/>
        <v>12.6</v>
      </c>
      <c r="M131" s="119">
        <f t="shared" si="13"/>
        <v>60.300000000000004</v>
      </c>
      <c r="N131" s="120">
        <f t="shared" si="4"/>
        <v>60.300000000000004</v>
      </c>
    </row>
    <row r="132" spans="1:14" ht="25.5">
      <c r="A132" s="203"/>
      <c r="B132" s="74" t="s">
        <v>227</v>
      </c>
      <c r="C132" s="75" t="s">
        <v>4</v>
      </c>
      <c r="D132" s="85">
        <v>93671</v>
      </c>
      <c r="E132" s="94" t="s">
        <v>228</v>
      </c>
      <c r="F132" s="104" t="s">
        <v>21</v>
      </c>
      <c r="G132" s="118">
        <v>1</v>
      </c>
      <c r="H132" s="119">
        <v>2</v>
      </c>
      <c r="I132" s="119">
        <v>51</v>
      </c>
      <c r="J132" s="206">
        <f t="shared" si="11"/>
        <v>102</v>
      </c>
      <c r="K132" s="119">
        <v>8.64</v>
      </c>
      <c r="L132" s="206">
        <f t="shared" si="12"/>
        <v>17.28</v>
      </c>
      <c r="M132" s="119">
        <f t="shared" si="13"/>
        <v>119.28</v>
      </c>
      <c r="N132" s="120">
        <f t="shared" si="4"/>
        <v>119.28</v>
      </c>
    </row>
    <row r="133" spans="1:14">
      <c r="A133" s="203"/>
      <c r="B133" s="74" t="s">
        <v>229</v>
      </c>
      <c r="C133" s="75" t="s">
        <v>25</v>
      </c>
      <c r="D133" s="85">
        <v>71251</v>
      </c>
      <c r="E133" s="94" t="s">
        <v>230</v>
      </c>
      <c r="F133" s="104" t="s">
        <v>66</v>
      </c>
      <c r="G133" s="118">
        <v>42</v>
      </c>
      <c r="H133" s="119">
        <v>84</v>
      </c>
      <c r="I133" s="119">
        <v>6.65</v>
      </c>
      <c r="J133" s="206">
        <f t="shared" si="11"/>
        <v>558.6</v>
      </c>
      <c r="K133" s="119">
        <v>9.32</v>
      </c>
      <c r="L133" s="206">
        <f t="shared" si="12"/>
        <v>782.88</v>
      </c>
      <c r="M133" s="119">
        <f t="shared" si="13"/>
        <v>1341.48</v>
      </c>
      <c r="N133" s="120">
        <f t="shared" si="4"/>
        <v>1341.48</v>
      </c>
    </row>
    <row r="134" spans="1:14" ht="38.25">
      <c r="A134" s="203"/>
      <c r="B134" s="74" t="s">
        <v>231</v>
      </c>
      <c r="C134" s="75" t="s">
        <v>4</v>
      </c>
      <c r="D134" s="85">
        <v>91845</v>
      </c>
      <c r="E134" s="94" t="s">
        <v>232</v>
      </c>
      <c r="F134" s="104" t="s">
        <v>66</v>
      </c>
      <c r="G134" s="118">
        <v>130</v>
      </c>
      <c r="H134" s="119">
        <v>260</v>
      </c>
      <c r="I134" s="119">
        <v>3.83</v>
      </c>
      <c r="J134" s="206">
        <f t="shared" si="11"/>
        <v>995.8</v>
      </c>
      <c r="K134" s="119">
        <v>2.2400000000000002</v>
      </c>
      <c r="L134" s="206">
        <f t="shared" si="12"/>
        <v>582.4</v>
      </c>
      <c r="M134" s="119">
        <f t="shared" si="13"/>
        <v>1578.1999999999998</v>
      </c>
      <c r="N134" s="120">
        <f t="shared" si="4"/>
        <v>1578.1999999999998</v>
      </c>
    </row>
    <row r="135" spans="1:14" ht="38.25">
      <c r="A135" s="203"/>
      <c r="B135" s="74" t="s">
        <v>233</v>
      </c>
      <c r="C135" s="75" t="s">
        <v>4</v>
      </c>
      <c r="D135" s="85">
        <v>91847</v>
      </c>
      <c r="E135" s="94" t="s">
        <v>234</v>
      </c>
      <c r="F135" s="104" t="s">
        <v>66</v>
      </c>
      <c r="G135" s="118">
        <v>6</v>
      </c>
      <c r="H135" s="119">
        <v>12</v>
      </c>
      <c r="I135" s="119">
        <v>6.83</v>
      </c>
      <c r="J135" s="206">
        <f t="shared" si="11"/>
        <v>81.96</v>
      </c>
      <c r="K135" s="119">
        <v>2.72</v>
      </c>
      <c r="L135" s="206">
        <f t="shared" si="12"/>
        <v>32.64</v>
      </c>
      <c r="M135" s="119">
        <f t="shared" si="13"/>
        <v>114.6</v>
      </c>
      <c r="N135" s="120">
        <f t="shared" si="4"/>
        <v>114.6</v>
      </c>
    </row>
    <row r="136" spans="1:14" ht="38.25">
      <c r="A136" s="203"/>
      <c r="B136" s="74" t="s">
        <v>235</v>
      </c>
      <c r="C136" s="75" t="s">
        <v>4</v>
      </c>
      <c r="D136" s="85">
        <v>91854</v>
      </c>
      <c r="E136" s="94" t="s">
        <v>236</v>
      </c>
      <c r="F136" s="104" t="s">
        <v>66</v>
      </c>
      <c r="G136" s="118">
        <v>75</v>
      </c>
      <c r="H136" s="119">
        <v>150</v>
      </c>
      <c r="I136" s="119">
        <v>3.2</v>
      </c>
      <c r="J136" s="206">
        <f t="shared" si="11"/>
        <v>480</v>
      </c>
      <c r="K136" s="119">
        <v>4.2300000000000004</v>
      </c>
      <c r="L136" s="206">
        <f t="shared" si="12"/>
        <v>634.5</v>
      </c>
      <c r="M136" s="119">
        <f t="shared" si="13"/>
        <v>1114.5</v>
      </c>
      <c r="N136" s="120">
        <f t="shared" si="4"/>
        <v>1114.5</v>
      </c>
    </row>
    <row r="137" spans="1:14" ht="38.25">
      <c r="A137" s="203"/>
      <c r="B137" s="74" t="s">
        <v>237</v>
      </c>
      <c r="C137" s="75" t="s">
        <v>4</v>
      </c>
      <c r="D137" s="85">
        <v>91856</v>
      </c>
      <c r="E137" s="94" t="s">
        <v>238</v>
      </c>
      <c r="F137" s="104" t="s">
        <v>66</v>
      </c>
      <c r="G137" s="118">
        <v>3</v>
      </c>
      <c r="H137" s="119">
        <v>6</v>
      </c>
      <c r="I137" s="119">
        <v>4.68</v>
      </c>
      <c r="J137" s="206">
        <f t="shared" si="11"/>
        <v>28.08</v>
      </c>
      <c r="K137" s="119">
        <v>4.71</v>
      </c>
      <c r="L137" s="206">
        <f t="shared" si="12"/>
        <v>28.26</v>
      </c>
      <c r="M137" s="119">
        <f t="shared" si="13"/>
        <v>56.34</v>
      </c>
      <c r="N137" s="120">
        <f t="shared" si="4"/>
        <v>56.34</v>
      </c>
    </row>
    <row r="138" spans="1:14" ht="25.5">
      <c r="A138" s="203"/>
      <c r="B138" s="74" t="s">
        <v>239</v>
      </c>
      <c r="C138" s="75" t="s">
        <v>25</v>
      </c>
      <c r="D138" s="85">
        <v>71450</v>
      </c>
      <c r="E138" s="94" t="s">
        <v>240</v>
      </c>
      <c r="F138" s="104" t="s">
        <v>21</v>
      </c>
      <c r="G138" s="118">
        <v>4</v>
      </c>
      <c r="H138" s="119">
        <v>8</v>
      </c>
      <c r="I138" s="119">
        <v>121.32</v>
      </c>
      <c r="J138" s="206">
        <f t="shared" si="11"/>
        <v>970.56</v>
      </c>
      <c r="K138" s="119">
        <v>18.63</v>
      </c>
      <c r="L138" s="206">
        <f t="shared" si="12"/>
        <v>149.04</v>
      </c>
      <c r="M138" s="119">
        <f t="shared" si="13"/>
        <v>1119.5999999999999</v>
      </c>
      <c r="N138" s="120">
        <f t="shared" si="4"/>
        <v>1119.5999999999999</v>
      </c>
    </row>
    <row r="139" spans="1:14">
      <c r="A139" s="203"/>
      <c r="B139" s="74" t="s">
        <v>241</v>
      </c>
      <c r="C139" s="75" t="s">
        <v>25</v>
      </c>
      <c r="D139" s="85">
        <v>71440</v>
      </c>
      <c r="E139" s="94" t="s">
        <v>242</v>
      </c>
      <c r="F139" s="104" t="s">
        <v>21</v>
      </c>
      <c r="G139" s="118">
        <v>4</v>
      </c>
      <c r="H139" s="119">
        <v>8</v>
      </c>
      <c r="I139" s="119">
        <v>6.61</v>
      </c>
      <c r="J139" s="206">
        <f t="shared" si="11"/>
        <v>52.88</v>
      </c>
      <c r="K139" s="119">
        <v>6.52</v>
      </c>
      <c r="L139" s="206">
        <f t="shared" si="12"/>
        <v>52.16</v>
      </c>
      <c r="M139" s="119">
        <f t="shared" si="13"/>
        <v>105.03999999999999</v>
      </c>
      <c r="N139" s="120">
        <f t="shared" si="4"/>
        <v>105.03999999999999</v>
      </c>
    </row>
    <row r="140" spans="1:14">
      <c r="A140" s="203"/>
      <c r="B140" s="74" t="s">
        <v>243</v>
      </c>
      <c r="C140" s="75" t="s">
        <v>25</v>
      </c>
      <c r="D140" s="85">
        <v>71441</v>
      </c>
      <c r="E140" s="94" t="s">
        <v>244</v>
      </c>
      <c r="F140" s="104" t="s">
        <v>21</v>
      </c>
      <c r="G140" s="118">
        <v>3</v>
      </c>
      <c r="H140" s="119">
        <v>6</v>
      </c>
      <c r="I140" s="119">
        <v>9.6300000000000008</v>
      </c>
      <c r="J140" s="206">
        <f t="shared" si="11"/>
        <v>57.78</v>
      </c>
      <c r="K140" s="119">
        <v>11.49</v>
      </c>
      <c r="L140" s="206">
        <f t="shared" si="12"/>
        <v>68.94</v>
      </c>
      <c r="M140" s="119">
        <f t="shared" si="13"/>
        <v>126.72</v>
      </c>
      <c r="N140" s="120">
        <f t="shared" si="4"/>
        <v>126.72</v>
      </c>
    </row>
    <row r="141" spans="1:14" ht="25.5">
      <c r="A141" s="203"/>
      <c r="B141" s="74" t="s">
        <v>245</v>
      </c>
      <c r="C141" s="75" t="s">
        <v>4</v>
      </c>
      <c r="D141" s="85">
        <v>97610</v>
      </c>
      <c r="E141" s="94" t="s">
        <v>246</v>
      </c>
      <c r="F141" s="104" t="s">
        <v>21</v>
      </c>
      <c r="G141" s="118">
        <v>42</v>
      </c>
      <c r="H141" s="119">
        <v>84</v>
      </c>
      <c r="I141" s="119">
        <v>8.4700000000000006</v>
      </c>
      <c r="J141" s="206">
        <f t="shared" si="11"/>
        <v>711.48</v>
      </c>
      <c r="K141" s="119">
        <v>4.03</v>
      </c>
      <c r="L141" s="206">
        <f t="shared" si="12"/>
        <v>338.52</v>
      </c>
      <c r="M141" s="119">
        <f t="shared" si="13"/>
        <v>1050</v>
      </c>
      <c r="N141" s="120">
        <f t="shared" si="4"/>
        <v>1050</v>
      </c>
    </row>
    <row r="142" spans="1:14" ht="25.5">
      <c r="A142" s="203"/>
      <c r="B142" s="74" t="s">
        <v>247</v>
      </c>
      <c r="C142" s="75" t="s">
        <v>4</v>
      </c>
      <c r="D142" s="85">
        <v>100903</v>
      </c>
      <c r="E142" s="94" t="s">
        <v>248</v>
      </c>
      <c r="F142" s="104" t="s">
        <v>21</v>
      </c>
      <c r="G142" s="118">
        <v>48</v>
      </c>
      <c r="H142" s="119">
        <v>96</v>
      </c>
      <c r="I142" s="119">
        <v>15.9</v>
      </c>
      <c r="J142" s="206">
        <f t="shared" si="11"/>
        <v>1526.4</v>
      </c>
      <c r="K142" s="119">
        <v>6.03</v>
      </c>
      <c r="L142" s="206">
        <f t="shared" si="12"/>
        <v>578.88</v>
      </c>
      <c r="M142" s="119">
        <f t="shared" si="13"/>
        <v>2105.2800000000002</v>
      </c>
      <c r="N142" s="120">
        <f t="shared" si="4"/>
        <v>2105.2800000000002</v>
      </c>
    </row>
    <row r="143" spans="1:14" ht="25.5">
      <c r="A143" s="203"/>
      <c r="B143" s="74" t="s">
        <v>249</v>
      </c>
      <c r="C143" s="75" t="s">
        <v>188</v>
      </c>
      <c r="D143" s="88" t="s">
        <v>250</v>
      </c>
      <c r="E143" s="94" t="s">
        <v>251</v>
      </c>
      <c r="F143" s="104" t="s">
        <v>21</v>
      </c>
      <c r="G143" s="118">
        <v>24</v>
      </c>
      <c r="H143" s="119">
        <v>48</v>
      </c>
      <c r="I143" s="119">
        <v>75.849999999999994</v>
      </c>
      <c r="J143" s="206">
        <f t="shared" si="11"/>
        <v>3640.8</v>
      </c>
      <c r="K143" s="119">
        <v>12</v>
      </c>
      <c r="L143" s="206">
        <f t="shared" si="12"/>
        <v>576</v>
      </c>
      <c r="M143" s="119">
        <f t="shared" si="13"/>
        <v>4216.8</v>
      </c>
      <c r="N143" s="120">
        <f t="shared" ref="N143:N206" si="14">M143</f>
        <v>4216.8</v>
      </c>
    </row>
    <row r="144" spans="1:14" ht="25.5">
      <c r="A144" s="203"/>
      <c r="B144" s="74" t="s">
        <v>252</v>
      </c>
      <c r="C144" s="75" t="s">
        <v>25</v>
      </c>
      <c r="D144" s="85">
        <v>71645</v>
      </c>
      <c r="E144" s="94" t="s">
        <v>253</v>
      </c>
      <c r="F144" s="104" t="s">
        <v>21</v>
      </c>
      <c r="G144" s="118">
        <v>21</v>
      </c>
      <c r="H144" s="119">
        <v>42</v>
      </c>
      <c r="I144" s="119">
        <v>148.94999999999999</v>
      </c>
      <c r="J144" s="206">
        <f t="shared" si="11"/>
        <v>6255.9</v>
      </c>
      <c r="K144" s="119">
        <v>10.02</v>
      </c>
      <c r="L144" s="206">
        <f t="shared" si="12"/>
        <v>420.84</v>
      </c>
      <c r="M144" s="119">
        <f t="shared" si="13"/>
        <v>6676.74</v>
      </c>
      <c r="N144" s="120">
        <f t="shared" si="14"/>
        <v>6676.74</v>
      </c>
    </row>
    <row r="145" spans="1:14">
      <c r="A145" s="203"/>
      <c r="B145" s="74" t="s">
        <v>254</v>
      </c>
      <c r="C145" s="75" t="s">
        <v>25</v>
      </c>
      <c r="D145" s="85">
        <v>71722</v>
      </c>
      <c r="E145" s="94" t="s">
        <v>255</v>
      </c>
      <c r="F145" s="104" t="s">
        <v>21</v>
      </c>
      <c r="G145" s="118">
        <v>14</v>
      </c>
      <c r="H145" s="119">
        <v>28</v>
      </c>
      <c r="I145" s="119">
        <v>1.55</v>
      </c>
      <c r="J145" s="206">
        <f t="shared" si="11"/>
        <v>43.4</v>
      </c>
      <c r="K145" s="119">
        <v>1.24</v>
      </c>
      <c r="L145" s="206">
        <f t="shared" si="12"/>
        <v>34.72</v>
      </c>
      <c r="M145" s="119">
        <f t="shared" si="13"/>
        <v>78.12</v>
      </c>
      <c r="N145" s="120">
        <f t="shared" si="14"/>
        <v>78.12</v>
      </c>
    </row>
    <row r="146" spans="1:14">
      <c r="A146" s="203"/>
      <c r="B146" s="74" t="s">
        <v>256</v>
      </c>
      <c r="C146" s="75" t="s">
        <v>25</v>
      </c>
      <c r="D146" s="85">
        <v>71861</v>
      </c>
      <c r="E146" s="94" t="s">
        <v>257</v>
      </c>
      <c r="F146" s="104" t="s">
        <v>21</v>
      </c>
      <c r="G146" s="118">
        <v>70</v>
      </c>
      <c r="H146" s="119">
        <v>140</v>
      </c>
      <c r="I146" s="119">
        <v>0.11</v>
      </c>
      <c r="J146" s="206">
        <f t="shared" si="11"/>
        <v>15.4</v>
      </c>
      <c r="K146" s="119">
        <v>0.31</v>
      </c>
      <c r="L146" s="206">
        <f t="shared" si="12"/>
        <v>43.4</v>
      </c>
      <c r="M146" s="119">
        <f t="shared" si="13"/>
        <v>58.8</v>
      </c>
      <c r="N146" s="120">
        <f t="shared" si="14"/>
        <v>58.8</v>
      </c>
    </row>
    <row r="147" spans="1:14" ht="51">
      <c r="A147" s="203"/>
      <c r="B147" s="74" t="s">
        <v>258</v>
      </c>
      <c r="C147" s="75" t="s">
        <v>4</v>
      </c>
      <c r="D147" s="85">
        <v>101879</v>
      </c>
      <c r="E147" s="94" t="s">
        <v>259</v>
      </c>
      <c r="F147" s="104" t="s">
        <v>21</v>
      </c>
      <c r="G147" s="118">
        <v>1</v>
      </c>
      <c r="H147" s="119">
        <v>2</v>
      </c>
      <c r="I147" s="119">
        <v>428.59</v>
      </c>
      <c r="J147" s="206">
        <f t="shared" si="11"/>
        <v>857.18</v>
      </c>
      <c r="K147" s="119">
        <v>18.71</v>
      </c>
      <c r="L147" s="206">
        <f t="shared" si="12"/>
        <v>37.42</v>
      </c>
      <c r="M147" s="119">
        <f t="shared" si="13"/>
        <v>894.59999999999991</v>
      </c>
      <c r="N147" s="120">
        <f t="shared" si="14"/>
        <v>894.59999999999991</v>
      </c>
    </row>
    <row r="148" spans="1:14">
      <c r="A148" s="203"/>
      <c r="B148" s="74" t="s">
        <v>260</v>
      </c>
      <c r="C148" s="75" t="s">
        <v>25</v>
      </c>
      <c r="D148" s="85">
        <v>72395</v>
      </c>
      <c r="E148" s="94" t="s">
        <v>261</v>
      </c>
      <c r="F148" s="104" t="s">
        <v>21</v>
      </c>
      <c r="G148" s="118">
        <v>11</v>
      </c>
      <c r="H148" s="119">
        <v>22</v>
      </c>
      <c r="I148" s="119">
        <v>3.73</v>
      </c>
      <c r="J148" s="206">
        <f t="shared" si="11"/>
        <v>82.06</v>
      </c>
      <c r="K148" s="119">
        <v>0.93</v>
      </c>
      <c r="L148" s="206">
        <f t="shared" si="12"/>
        <v>20.46</v>
      </c>
      <c r="M148" s="119">
        <f t="shared" si="13"/>
        <v>102.52000000000001</v>
      </c>
      <c r="N148" s="120">
        <f t="shared" si="14"/>
        <v>102.52000000000001</v>
      </c>
    </row>
    <row r="149" spans="1:14">
      <c r="A149" s="203"/>
      <c r="B149" s="74" t="s">
        <v>262</v>
      </c>
      <c r="C149" s="75" t="s">
        <v>25</v>
      </c>
      <c r="D149" s="85">
        <v>72578</v>
      </c>
      <c r="E149" s="94" t="s">
        <v>263</v>
      </c>
      <c r="F149" s="104" t="s">
        <v>21</v>
      </c>
      <c r="G149" s="118">
        <v>8</v>
      </c>
      <c r="H149" s="119">
        <v>16</v>
      </c>
      <c r="I149" s="119">
        <v>6.69</v>
      </c>
      <c r="J149" s="206">
        <f t="shared" si="11"/>
        <v>107.04</v>
      </c>
      <c r="K149" s="119">
        <v>9</v>
      </c>
      <c r="L149" s="206">
        <f t="shared" si="12"/>
        <v>144</v>
      </c>
      <c r="M149" s="119">
        <f t="shared" si="13"/>
        <v>251.04000000000002</v>
      </c>
      <c r="N149" s="120">
        <f t="shared" si="14"/>
        <v>251.04000000000002</v>
      </c>
    </row>
    <row r="150" spans="1:14">
      <c r="A150" s="203"/>
      <c r="B150" s="74" t="s">
        <v>264</v>
      </c>
      <c r="C150" s="75" t="s">
        <v>25</v>
      </c>
      <c r="D150" s="85">
        <v>72585</v>
      </c>
      <c r="E150" s="94" t="s">
        <v>265</v>
      </c>
      <c r="F150" s="104" t="s">
        <v>21</v>
      </c>
      <c r="G150" s="118">
        <v>3</v>
      </c>
      <c r="H150" s="119">
        <v>6</v>
      </c>
      <c r="I150" s="119">
        <v>9.9</v>
      </c>
      <c r="J150" s="206">
        <f t="shared" si="11"/>
        <v>59.4</v>
      </c>
      <c r="K150" s="119">
        <v>9.01</v>
      </c>
      <c r="L150" s="206">
        <f t="shared" si="12"/>
        <v>54.06</v>
      </c>
      <c r="M150" s="119">
        <f t="shared" si="13"/>
        <v>113.46000000000001</v>
      </c>
      <c r="N150" s="120">
        <f t="shared" si="14"/>
        <v>113.46000000000001</v>
      </c>
    </row>
    <row r="151" spans="1:14">
      <c r="A151" s="203"/>
      <c r="B151" s="74" t="s">
        <v>266</v>
      </c>
      <c r="C151" s="75" t="s">
        <v>25</v>
      </c>
      <c r="D151" s="85">
        <v>72578</v>
      </c>
      <c r="E151" s="94" t="s">
        <v>263</v>
      </c>
      <c r="F151" s="104" t="s">
        <v>21</v>
      </c>
      <c r="G151" s="118">
        <v>13</v>
      </c>
      <c r="H151" s="119">
        <v>26</v>
      </c>
      <c r="I151" s="119">
        <v>6.69</v>
      </c>
      <c r="J151" s="206">
        <f t="shared" si="11"/>
        <v>173.94</v>
      </c>
      <c r="K151" s="119">
        <v>9</v>
      </c>
      <c r="L151" s="206">
        <f t="shared" si="12"/>
        <v>234</v>
      </c>
      <c r="M151" s="119">
        <f t="shared" si="13"/>
        <v>407.94</v>
      </c>
      <c r="N151" s="120">
        <f t="shared" si="14"/>
        <v>407.94</v>
      </c>
    </row>
    <row r="152" spans="1:14">
      <c r="A152" s="203"/>
      <c r="B152" s="72" t="s">
        <v>267</v>
      </c>
      <c r="C152" s="73"/>
      <c r="D152" s="84"/>
      <c r="E152" s="93" t="s">
        <v>268</v>
      </c>
      <c r="F152" s="103"/>
      <c r="G152" s="115"/>
      <c r="H152" s="115"/>
      <c r="I152" s="116">
        <v>0</v>
      </c>
      <c r="J152" s="205">
        <f>H152*I152</f>
        <v>0</v>
      </c>
      <c r="K152" s="116"/>
      <c r="L152" s="205">
        <f>H152*K152</f>
        <v>0</v>
      </c>
      <c r="M152" s="116">
        <f>+M154+M157+M166+M178+M182+M186+M188+M192+M198+M201+M204+M208+M214+M219+M221+M225+M230+M233+M235+M239+M241</f>
        <v>50636.959999999992</v>
      </c>
      <c r="N152" s="117">
        <f t="shared" si="14"/>
        <v>50636.959999999992</v>
      </c>
    </row>
    <row r="153" spans="1:14">
      <c r="A153" s="203"/>
      <c r="B153" s="76" t="s">
        <v>269</v>
      </c>
      <c r="C153" s="77"/>
      <c r="D153" s="86"/>
      <c r="E153" s="95" t="s">
        <v>270</v>
      </c>
      <c r="F153" s="105"/>
      <c r="G153" s="121"/>
      <c r="H153" s="121"/>
      <c r="I153" s="122">
        <v>0</v>
      </c>
      <c r="J153" s="207">
        <f>H153*I153</f>
        <v>0</v>
      </c>
      <c r="K153" s="122"/>
      <c r="L153" s="207">
        <f>H153*K153</f>
        <v>0</v>
      </c>
      <c r="M153" s="122">
        <f>+M154+M157+M166+M178</f>
        <v>31603.239999999998</v>
      </c>
      <c r="N153" s="123">
        <f t="shared" si="14"/>
        <v>31603.239999999998</v>
      </c>
    </row>
    <row r="154" spans="1:14">
      <c r="A154" s="203"/>
      <c r="B154" s="80" t="s">
        <v>271</v>
      </c>
      <c r="C154" s="81"/>
      <c r="D154" s="89"/>
      <c r="E154" s="97" t="s">
        <v>272</v>
      </c>
      <c r="F154" s="107"/>
      <c r="G154" s="127"/>
      <c r="H154" s="127"/>
      <c r="I154" s="128">
        <v>0</v>
      </c>
      <c r="J154" s="208">
        <f>H154*I154</f>
        <v>0</v>
      </c>
      <c r="K154" s="128"/>
      <c r="L154" s="208">
        <f>H154*K154</f>
        <v>0</v>
      </c>
      <c r="M154" s="128">
        <f>SUM(M155:M156)</f>
        <v>1524.6799999999998</v>
      </c>
      <c r="N154" s="129">
        <f t="shared" si="14"/>
        <v>1524.6799999999998</v>
      </c>
    </row>
    <row r="155" spans="1:14" ht="38.25">
      <c r="A155" s="203"/>
      <c r="B155" s="74" t="s">
        <v>273</v>
      </c>
      <c r="C155" s="75" t="s">
        <v>4</v>
      </c>
      <c r="D155" s="85">
        <v>89987</v>
      </c>
      <c r="E155" s="94" t="s">
        <v>2945</v>
      </c>
      <c r="F155" s="104" t="s">
        <v>21</v>
      </c>
      <c r="G155" s="118">
        <v>2</v>
      </c>
      <c r="H155" s="119">
        <v>4</v>
      </c>
      <c r="I155" s="119">
        <v>77.06</v>
      </c>
      <c r="J155" s="206">
        <f>TRUNC(H155*I155,2)</f>
        <v>308.24</v>
      </c>
      <c r="K155" s="119">
        <v>6.85</v>
      </c>
      <c r="L155" s="206">
        <f>TRUNC(H155*K155,2)</f>
        <v>27.4</v>
      </c>
      <c r="M155" s="119">
        <f>J155+L155</f>
        <v>335.64</v>
      </c>
      <c r="N155" s="120">
        <f t="shared" si="14"/>
        <v>335.64</v>
      </c>
    </row>
    <row r="156" spans="1:14" ht="38.25">
      <c r="A156" s="203"/>
      <c r="B156" s="74" t="s">
        <v>274</v>
      </c>
      <c r="C156" s="75" t="s">
        <v>4</v>
      </c>
      <c r="D156" s="85">
        <v>94794</v>
      </c>
      <c r="E156" s="94" t="s">
        <v>275</v>
      </c>
      <c r="F156" s="104" t="s">
        <v>21</v>
      </c>
      <c r="G156" s="118">
        <v>4</v>
      </c>
      <c r="H156" s="119">
        <v>8</v>
      </c>
      <c r="I156" s="119">
        <v>137.04</v>
      </c>
      <c r="J156" s="206">
        <f>TRUNC(H156*I156,2)</f>
        <v>1096.32</v>
      </c>
      <c r="K156" s="119">
        <v>11.59</v>
      </c>
      <c r="L156" s="206">
        <f>TRUNC(H156*K156,2)</f>
        <v>92.72</v>
      </c>
      <c r="M156" s="119">
        <f>J156+L156</f>
        <v>1189.04</v>
      </c>
      <c r="N156" s="120">
        <f t="shared" si="14"/>
        <v>1189.04</v>
      </c>
    </row>
    <row r="157" spans="1:14">
      <c r="A157" s="203"/>
      <c r="B157" s="80" t="s">
        <v>276</v>
      </c>
      <c r="C157" s="81"/>
      <c r="D157" s="89"/>
      <c r="E157" s="97" t="s">
        <v>277</v>
      </c>
      <c r="F157" s="107"/>
      <c r="G157" s="127"/>
      <c r="H157" s="127"/>
      <c r="I157" s="128">
        <v>0</v>
      </c>
      <c r="J157" s="208">
        <f>H157*I157</f>
        <v>0</v>
      </c>
      <c r="K157" s="128"/>
      <c r="L157" s="208">
        <f>H157*K157</f>
        <v>0</v>
      </c>
      <c r="M157" s="128">
        <f>SUM(M158:M165)</f>
        <v>8089.32</v>
      </c>
      <c r="N157" s="129">
        <f t="shared" si="14"/>
        <v>8089.32</v>
      </c>
    </row>
    <row r="158" spans="1:14">
      <c r="A158" s="203"/>
      <c r="B158" s="74" t="s">
        <v>278</v>
      </c>
      <c r="C158" s="75" t="s">
        <v>25</v>
      </c>
      <c r="D158" s="85">
        <v>80590</v>
      </c>
      <c r="E158" s="94" t="s">
        <v>279</v>
      </c>
      <c r="F158" s="104" t="s">
        <v>21</v>
      </c>
      <c r="G158" s="118">
        <v>8</v>
      </c>
      <c r="H158" s="119">
        <v>16</v>
      </c>
      <c r="I158" s="119">
        <v>76.06</v>
      </c>
      <c r="J158" s="206">
        <f t="shared" ref="J158:J165" si="15">TRUNC(H158*I158,2)</f>
        <v>1216.96</v>
      </c>
      <c r="K158" s="119">
        <v>12.11</v>
      </c>
      <c r="L158" s="206">
        <f t="shared" ref="L158:L165" si="16">TRUNC(H158*K158,2)</f>
        <v>193.76</v>
      </c>
      <c r="M158" s="119">
        <f t="shared" ref="M158:M165" si="17">J158+L158</f>
        <v>1410.72</v>
      </c>
      <c r="N158" s="120">
        <f t="shared" si="14"/>
        <v>1410.72</v>
      </c>
    </row>
    <row r="159" spans="1:14">
      <c r="A159" s="203"/>
      <c r="B159" s="74" t="s">
        <v>280</v>
      </c>
      <c r="C159" s="75" t="s">
        <v>25</v>
      </c>
      <c r="D159" s="85">
        <v>80542</v>
      </c>
      <c r="E159" s="94" t="s">
        <v>281</v>
      </c>
      <c r="F159" s="104" t="s">
        <v>21</v>
      </c>
      <c r="G159" s="118">
        <v>2</v>
      </c>
      <c r="H159" s="119">
        <v>4</v>
      </c>
      <c r="I159" s="119">
        <v>80.13</v>
      </c>
      <c r="J159" s="206">
        <f t="shared" si="15"/>
        <v>320.52</v>
      </c>
      <c r="K159" s="119">
        <v>50.92</v>
      </c>
      <c r="L159" s="206">
        <f t="shared" si="16"/>
        <v>203.68</v>
      </c>
      <c r="M159" s="119">
        <f t="shared" si="17"/>
        <v>524.20000000000005</v>
      </c>
      <c r="N159" s="120">
        <f t="shared" si="14"/>
        <v>524.20000000000005</v>
      </c>
    </row>
    <row r="160" spans="1:14" ht="25.5">
      <c r="A160" s="203"/>
      <c r="B160" s="74" t="s">
        <v>282</v>
      </c>
      <c r="C160" s="75" t="s">
        <v>25</v>
      </c>
      <c r="D160" s="85">
        <v>80572</v>
      </c>
      <c r="E160" s="94" t="s">
        <v>283</v>
      </c>
      <c r="F160" s="104" t="s">
        <v>21</v>
      </c>
      <c r="G160" s="118">
        <v>8</v>
      </c>
      <c r="H160" s="119">
        <v>16</v>
      </c>
      <c r="I160" s="119">
        <v>110.46</v>
      </c>
      <c r="J160" s="206">
        <f t="shared" si="15"/>
        <v>1767.36</v>
      </c>
      <c r="K160" s="119">
        <v>6.21</v>
      </c>
      <c r="L160" s="206">
        <f t="shared" si="16"/>
        <v>99.36</v>
      </c>
      <c r="M160" s="119">
        <f t="shared" si="17"/>
        <v>1866.7199999999998</v>
      </c>
      <c r="N160" s="120">
        <f t="shared" si="14"/>
        <v>1866.7199999999998</v>
      </c>
    </row>
    <row r="161" spans="1:14" ht="38.25">
      <c r="A161" s="203"/>
      <c r="B161" s="74" t="s">
        <v>284</v>
      </c>
      <c r="C161" s="75" t="s">
        <v>25</v>
      </c>
      <c r="D161" s="85">
        <v>80573</v>
      </c>
      <c r="E161" s="94" t="s">
        <v>285</v>
      </c>
      <c r="F161" s="104" t="s">
        <v>21</v>
      </c>
      <c r="G161" s="118">
        <v>2</v>
      </c>
      <c r="H161" s="119">
        <v>4</v>
      </c>
      <c r="I161" s="119">
        <v>660.56</v>
      </c>
      <c r="J161" s="206">
        <f t="shared" si="15"/>
        <v>2642.24</v>
      </c>
      <c r="K161" s="119">
        <v>6.21</v>
      </c>
      <c r="L161" s="206">
        <f t="shared" si="16"/>
        <v>24.84</v>
      </c>
      <c r="M161" s="119">
        <f t="shared" si="17"/>
        <v>2667.08</v>
      </c>
      <c r="N161" s="120">
        <f t="shared" si="14"/>
        <v>2667.08</v>
      </c>
    </row>
    <row r="162" spans="1:14" ht="25.5">
      <c r="A162" s="203"/>
      <c r="B162" s="74" t="s">
        <v>286</v>
      </c>
      <c r="C162" s="75" t="s">
        <v>4</v>
      </c>
      <c r="D162" s="85">
        <v>86883</v>
      </c>
      <c r="E162" s="94" t="s">
        <v>287</v>
      </c>
      <c r="F162" s="104" t="s">
        <v>21</v>
      </c>
      <c r="G162" s="118">
        <v>10</v>
      </c>
      <c r="H162" s="119">
        <v>20</v>
      </c>
      <c r="I162" s="119">
        <v>7.23</v>
      </c>
      <c r="J162" s="206">
        <f t="shared" si="15"/>
        <v>144.6</v>
      </c>
      <c r="K162" s="119">
        <v>1.89</v>
      </c>
      <c r="L162" s="206">
        <f t="shared" si="16"/>
        <v>37.799999999999997</v>
      </c>
      <c r="M162" s="119">
        <f t="shared" si="17"/>
        <v>182.39999999999998</v>
      </c>
      <c r="N162" s="120">
        <f t="shared" si="14"/>
        <v>182.39999999999998</v>
      </c>
    </row>
    <row r="163" spans="1:14">
      <c r="A163" s="203"/>
      <c r="B163" s="74" t="s">
        <v>288</v>
      </c>
      <c r="C163" s="75" t="s">
        <v>25</v>
      </c>
      <c r="D163" s="85">
        <v>80556</v>
      </c>
      <c r="E163" s="94" t="s">
        <v>289</v>
      </c>
      <c r="F163" s="104" t="s">
        <v>21</v>
      </c>
      <c r="G163" s="118">
        <v>10</v>
      </c>
      <c r="H163" s="119">
        <v>20</v>
      </c>
      <c r="I163" s="119">
        <v>3.12</v>
      </c>
      <c r="J163" s="206">
        <f t="shared" si="15"/>
        <v>62.4</v>
      </c>
      <c r="K163" s="119">
        <v>7.76</v>
      </c>
      <c r="L163" s="206">
        <f t="shared" si="16"/>
        <v>155.19999999999999</v>
      </c>
      <c r="M163" s="119">
        <f t="shared" si="17"/>
        <v>217.6</v>
      </c>
      <c r="N163" s="120">
        <f t="shared" si="14"/>
        <v>217.6</v>
      </c>
    </row>
    <row r="164" spans="1:14" ht="38.25">
      <c r="A164" s="203"/>
      <c r="B164" s="74" t="s">
        <v>290</v>
      </c>
      <c r="C164" s="75" t="s">
        <v>4</v>
      </c>
      <c r="D164" s="85">
        <v>86877</v>
      </c>
      <c r="E164" s="98" t="s">
        <v>3043</v>
      </c>
      <c r="F164" s="104" t="s">
        <v>21</v>
      </c>
      <c r="G164" s="118">
        <v>10</v>
      </c>
      <c r="H164" s="119">
        <v>20</v>
      </c>
      <c r="I164" s="119">
        <v>55.42</v>
      </c>
      <c r="J164" s="206">
        <f t="shared" si="15"/>
        <v>1108.4000000000001</v>
      </c>
      <c r="K164" s="119">
        <v>3.88</v>
      </c>
      <c r="L164" s="206">
        <f t="shared" si="16"/>
        <v>77.599999999999994</v>
      </c>
      <c r="M164" s="119">
        <f t="shared" si="17"/>
        <v>1186</v>
      </c>
      <c r="N164" s="120">
        <f t="shared" si="14"/>
        <v>1186</v>
      </c>
    </row>
    <row r="165" spans="1:14">
      <c r="A165" s="203"/>
      <c r="B165" s="74" t="s">
        <v>291</v>
      </c>
      <c r="C165" s="75" t="s">
        <v>25</v>
      </c>
      <c r="D165" s="85">
        <v>80550</v>
      </c>
      <c r="E165" s="94" t="s">
        <v>292</v>
      </c>
      <c r="F165" s="104" t="s">
        <v>293</v>
      </c>
      <c r="G165" s="118">
        <v>2</v>
      </c>
      <c r="H165" s="119">
        <v>4</v>
      </c>
      <c r="I165" s="119">
        <v>3.99</v>
      </c>
      <c r="J165" s="206">
        <f t="shared" si="15"/>
        <v>15.96</v>
      </c>
      <c r="K165" s="119">
        <v>4.66</v>
      </c>
      <c r="L165" s="206">
        <f t="shared" si="16"/>
        <v>18.64</v>
      </c>
      <c r="M165" s="119">
        <f t="shared" si="17"/>
        <v>34.6</v>
      </c>
      <c r="N165" s="120">
        <f t="shared" si="14"/>
        <v>34.6</v>
      </c>
    </row>
    <row r="166" spans="1:14">
      <c r="A166" s="203"/>
      <c r="B166" s="80" t="s">
        <v>294</v>
      </c>
      <c r="C166" s="81"/>
      <c r="D166" s="89"/>
      <c r="E166" s="97" t="s">
        <v>295</v>
      </c>
      <c r="F166" s="107"/>
      <c r="G166" s="127"/>
      <c r="H166" s="127"/>
      <c r="I166" s="128">
        <v>0</v>
      </c>
      <c r="J166" s="208">
        <f>H166*I166</f>
        <v>0</v>
      </c>
      <c r="K166" s="128"/>
      <c r="L166" s="208">
        <f>H166*K166</f>
        <v>0</v>
      </c>
      <c r="M166" s="128">
        <f>SUM(M167:M177)</f>
        <v>20605.8</v>
      </c>
      <c r="N166" s="129">
        <f t="shared" si="14"/>
        <v>20605.8</v>
      </c>
    </row>
    <row r="167" spans="1:14">
      <c r="A167" s="203"/>
      <c r="B167" s="74" t="s">
        <v>296</v>
      </c>
      <c r="C167" s="75" t="s">
        <v>25</v>
      </c>
      <c r="D167" s="85">
        <v>80502</v>
      </c>
      <c r="E167" s="94" t="s">
        <v>297</v>
      </c>
      <c r="F167" s="104" t="s">
        <v>21</v>
      </c>
      <c r="G167" s="118">
        <v>8</v>
      </c>
      <c r="H167" s="119">
        <v>16</v>
      </c>
      <c r="I167" s="119">
        <v>201.43</v>
      </c>
      <c r="J167" s="206">
        <f t="shared" ref="J167:J177" si="18">TRUNC(H167*I167,2)</f>
        <v>3222.88</v>
      </c>
      <c r="K167" s="119">
        <v>58.68</v>
      </c>
      <c r="L167" s="206">
        <f t="shared" ref="L167:L177" si="19">TRUNC(H167*K167,2)</f>
        <v>938.88</v>
      </c>
      <c r="M167" s="119">
        <f t="shared" ref="M167:M177" si="20">J167+L167</f>
        <v>4161.76</v>
      </c>
      <c r="N167" s="120">
        <f t="shared" si="14"/>
        <v>4161.76</v>
      </c>
    </row>
    <row r="168" spans="1:14" ht="38.25">
      <c r="A168" s="203"/>
      <c r="B168" s="74" t="s">
        <v>298</v>
      </c>
      <c r="C168" s="75" t="s">
        <v>4</v>
      </c>
      <c r="D168" s="85">
        <v>95471</v>
      </c>
      <c r="E168" s="94" t="s">
        <v>299</v>
      </c>
      <c r="F168" s="104" t="s">
        <v>21</v>
      </c>
      <c r="G168" s="118">
        <v>2</v>
      </c>
      <c r="H168" s="119">
        <v>4</v>
      </c>
      <c r="I168" s="119">
        <v>602.39</v>
      </c>
      <c r="J168" s="206">
        <f t="shared" si="18"/>
        <v>2409.56</v>
      </c>
      <c r="K168" s="119">
        <v>27.93</v>
      </c>
      <c r="L168" s="206">
        <f t="shared" si="19"/>
        <v>111.72</v>
      </c>
      <c r="M168" s="119">
        <f t="shared" si="20"/>
        <v>2521.2799999999997</v>
      </c>
      <c r="N168" s="120">
        <f t="shared" si="14"/>
        <v>2521.2799999999997</v>
      </c>
    </row>
    <row r="169" spans="1:14" ht="25.5">
      <c r="A169" s="203"/>
      <c r="B169" s="74" t="s">
        <v>300</v>
      </c>
      <c r="C169" s="75" t="s">
        <v>25</v>
      </c>
      <c r="D169" s="85">
        <v>80517</v>
      </c>
      <c r="E169" s="94" t="s">
        <v>301</v>
      </c>
      <c r="F169" s="104" t="s">
        <v>21</v>
      </c>
      <c r="G169" s="118">
        <v>8</v>
      </c>
      <c r="H169" s="119">
        <v>16</v>
      </c>
      <c r="I169" s="119">
        <v>249.58</v>
      </c>
      <c r="J169" s="206">
        <f t="shared" si="18"/>
        <v>3993.28</v>
      </c>
      <c r="K169" s="119">
        <v>50.55</v>
      </c>
      <c r="L169" s="206">
        <f t="shared" si="19"/>
        <v>808.8</v>
      </c>
      <c r="M169" s="119">
        <f t="shared" si="20"/>
        <v>4802.08</v>
      </c>
      <c r="N169" s="120">
        <f t="shared" si="14"/>
        <v>4802.08</v>
      </c>
    </row>
    <row r="170" spans="1:14" ht="25.5">
      <c r="A170" s="203"/>
      <c r="B170" s="74" t="s">
        <v>302</v>
      </c>
      <c r="C170" s="75" t="s">
        <v>25</v>
      </c>
      <c r="D170" s="85">
        <v>80519</v>
      </c>
      <c r="E170" s="94" t="s">
        <v>303</v>
      </c>
      <c r="F170" s="104" t="s">
        <v>21</v>
      </c>
      <c r="G170" s="118">
        <v>2</v>
      </c>
      <c r="H170" s="119">
        <v>4</v>
      </c>
      <c r="I170" s="119">
        <v>348.57</v>
      </c>
      <c r="J170" s="206">
        <f t="shared" si="18"/>
        <v>1394.28</v>
      </c>
      <c r="K170" s="119">
        <v>50.55</v>
      </c>
      <c r="L170" s="206">
        <f t="shared" si="19"/>
        <v>202.2</v>
      </c>
      <c r="M170" s="119">
        <f t="shared" si="20"/>
        <v>1596.48</v>
      </c>
      <c r="N170" s="120">
        <f t="shared" si="14"/>
        <v>1596.48</v>
      </c>
    </row>
    <row r="171" spans="1:14">
      <c r="A171" s="203"/>
      <c r="B171" s="74" t="s">
        <v>304</v>
      </c>
      <c r="C171" s="75" t="s">
        <v>25</v>
      </c>
      <c r="D171" s="85">
        <v>80513</v>
      </c>
      <c r="E171" s="94" t="s">
        <v>305</v>
      </c>
      <c r="F171" s="104" t="s">
        <v>21</v>
      </c>
      <c r="G171" s="118">
        <v>10</v>
      </c>
      <c r="H171" s="119">
        <v>20</v>
      </c>
      <c r="I171" s="119">
        <v>8.91</v>
      </c>
      <c r="J171" s="206">
        <f t="shared" si="18"/>
        <v>178.2</v>
      </c>
      <c r="K171" s="119">
        <v>9.94</v>
      </c>
      <c r="L171" s="206">
        <f t="shared" si="19"/>
        <v>198.8</v>
      </c>
      <c r="M171" s="119">
        <f t="shared" si="20"/>
        <v>377</v>
      </c>
      <c r="N171" s="120">
        <f t="shared" si="14"/>
        <v>377</v>
      </c>
    </row>
    <row r="172" spans="1:14" ht="25.5">
      <c r="A172" s="203"/>
      <c r="B172" s="74" t="s">
        <v>306</v>
      </c>
      <c r="C172" s="75" t="s">
        <v>25</v>
      </c>
      <c r="D172" s="85">
        <v>80514</v>
      </c>
      <c r="E172" s="94" t="s">
        <v>307</v>
      </c>
      <c r="F172" s="104" t="s">
        <v>21</v>
      </c>
      <c r="G172" s="118">
        <v>10</v>
      </c>
      <c r="H172" s="119">
        <v>20</v>
      </c>
      <c r="I172" s="119">
        <v>34.72</v>
      </c>
      <c r="J172" s="206">
        <f t="shared" si="18"/>
        <v>694.4</v>
      </c>
      <c r="K172" s="119">
        <v>4.3499999999999996</v>
      </c>
      <c r="L172" s="206">
        <f t="shared" si="19"/>
        <v>87</v>
      </c>
      <c r="M172" s="119">
        <f t="shared" si="20"/>
        <v>781.4</v>
      </c>
      <c r="N172" s="120">
        <f t="shared" si="14"/>
        <v>781.4</v>
      </c>
    </row>
    <row r="173" spans="1:14">
      <c r="A173" s="203"/>
      <c r="B173" s="74" t="s">
        <v>308</v>
      </c>
      <c r="C173" s="75" t="s">
        <v>25</v>
      </c>
      <c r="D173" s="85">
        <v>80510</v>
      </c>
      <c r="E173" s="94" t="s">
        <v>309</v>
      </c>
      <c r="F173" s="104" t="s">
        <v>21</v>
      </c>
      <c r="G173" s="118">
        <v>10</v>
      </c>
      <c r="H173" s="119">
        <v>20</v>
      </c>
      <c r="I173" s="119">
        <v>10.85</v>
      </c>
      <c r="J173" s="206">
        <f t="shared" si="18"/>
        <v>217</v>
      </c>
      <c r="K173" s="119">
        <v>4.66</v>
      </c>
      <c r="L173" s="206">
        <f t="shared" si="19"/>
        <v>93.2</v>
      </c>
      <c r="M173" s="119">
        <f t="shared" si="20"/>
        <v>310.2</v>
      </c>
      <c r="N173" s="120">
        <f t="shared" si="14"/>
        <v>310.2</v>
      </c>
    </row>
    <row r="174" spans="1:14">
      <c r="A174" s="203"/>
      <c r="B174" s="74" t="s">
        <v>310</v>
      </c>
      <c r="C174" s="75" t="s">
        <v>25</v>
      </c>
      <c r="D174" s="85">
        <v>80520</v>
      </c>
      <c r="E174" s="94" t="s">
        <v>311</v>
      </c>
      <c r="F174" s="104" t="s">
        <v>312</v>
      </c>
      <c r="G174" s="118">
        <v>10</v>
      </c>
      <c r="H174" s="119">
        <v>20</v>
      </c>
      <c r="I174" s="119">
        <v>4.93</v>
      </c>
      <c r="J174" s="206">
        <f t="shared" si="18"/>
        <v>98.6</v>
      </c>
      <c r="K174" s="119">
        <v>6.21</v>
      </c>
      <c r="L174" s="206">
        <f t="shared" si="19"/>
        <v>124.2</v>
      </c>
      <c r="M174" s="119">
        <f t="shared" si="20"/>
        <v>222.8</v>
      </c>
      <c r="N174" s="120">
        <f t="shared" si="14"/>
        <v>222.8</v>
      </c>
    </row>
    <row r="175" spans="1:14" ht="25.5">
      <c r="A175" s="203"/>
      <c r="B175" s="74" t="s">
        <v>313</v>
      </c>
      <c r="C175" s="75" t="s">
        <v>25</v>
      </c>
      <c r="D175" s="85">
        <v>80526</v>
      </c>
      <c r="E175" s="94" t="s">
        <v>314</v>
      </c>
      <c r="F175" s="104" t="s">
        <v>21</v>
      </c>
      <c r="G175" s="118">
        <v>10</v>
      </c>
      <c r="H175" s="119">
        <v>20</v>
      </c>
      <c r="I175" s="119">
        <v>133.69999999999999</v>
      </c>
      <c r="J175" s="206">
        <f t="shared" si="18"/>
        <v>2674</v>
      </c>
      <c r="K175" s="119">
        <v>4.66</v>
      </c>
      <c r="L175" s="206">
        <f t="shared" si="19"/>
        <v>93.2</v>
      </c>
      <c r="M175" s="119">
        <f t="shared" si="20"/>
        <v>2767.2</v>
      </c>
      <c r="N175" s="120">
        <f t="shared" si="14"/>
        <v>2767.2</v>
      </c>
    </row>
    <row r="176" spans="1:14" ht="38.25">
      <c r="A176" s="203"/>
      <c r="B176" s="74" t="s">
        <v>315</v>
      </c>
      <c r="C176" s="75" t="s">
        <v>188</v>
      </c>
      <c r="D176" s="88" t="s">
        <v>316</v>
      </c>
      <c r="E176" s="94" t="s">
        <v>317</v>
      </c>
      <c r="F176" s="104" t="s">
        <v>21</v>
      </c>
      <c r="G176" s="118">
        <v>10</v>
      </c>
      <c r="H176" s="119">
        <v>20</v>
      </c>
      <c r="I176" s="119">
        <v>53.62</v>
      </c>
      <c r="J176" s="206">
        <f t="shared" si="18"/>
        <v>1072.4000000000001</v>
      </c>
      <c r="K176" s="119">
        <v>5.3</v>
      </c>
      <c r="L176" s="206">
        <f t="shared" si="19"/>
        <v>106</v>
      </c>
      <c r="M176" s="119">
        <f t="shared" si="20"/>
        <v>1178.4000000000001</v>
      </c>
      <c r="N176" s="120">
        <f t="shared" si="14"/>
        <v>1178.4000000000001</v>
      </c>
    </row>
    <row r="177" spans="1:14" ht="25.5">
      <c r="A177" s="203"/>
      <c r="B177" s="74" t="s">
        <v>318</v>
      </c>
      <c r="C177" s="75" t="s">
        <v>188</v>
      </c>
      <c r="D177" s="88" t="s">
        <v>319</v>
      </c>
      <c r="E177" s="94" t="s">
        <v>320</v>
      </c>
      <c r="F177" s="104" t="s">
        <v>21</v>
      </c>
      <c r="G177" s="118">
        <v>10</v>
      </c>
      <c r="H177" s="119">
        <v>20</v>
      </c>
      <c r="I177" s="119">
        <v>88.15</v>
      </c>
      <c r="J177" s="206">
        <f t="shared" si="18"/>
        <v>1763</v>
      </c>
      <c r="K177" s="119">
        <v>6.21</v>
      </c>
      <c r="L177" s="206">
        <f t="shared" si="19"/>
        <v>124.2</v>
      </c>
      <c r="M177" s="119">
        <f t="shared" si="20"/>
        <v>1887.2</v>
      </c>
      <c r="N177" s="120">
        <f t="shared" si="14"/>
        <v>1887.2</v>
      </c>
    </row>
    <row r="178" spans="1:14">
      <c r="A178" s="203"/>
      <c r="B178" s="80" t="s">
        <v>321</v>
      </c>
      <c r="C178" s="81"/>
      <c r="D178" s="89"/>
      <c r="E178" s="97" t="s">
        <v>322</v>
      </c>
      <c r="F178" s="107"/>
      <c r="G178" s="127"/>
      <c r="H178" s="127"/>
      <c r="I178" s="128">
        <v>0</v>
      </c>
      <c r="J178" s="208">
        <f>H178*I178</f>
        <v>0</v>
      </c>
      <c r="K178" s="128"/>
      <c r="L178" s="208">
        <f>H178*K178</f>
        <v>0</v>
      </c>
      <c r="M178" s="128">
        <f>SUM(M179:M180)</f>
        <v>1383.44</v>
      </c>
      <c r="N178" s="129">
        <f t="shared" si="14"/>
        <v>1383.44</v>
      </c>
    </row>
    <row r="179" spans="1:14" ht="25.5">
      <c r="A179" s="203"/>
      <c r="B179" s="74" t="s">
        <v>323</v>
      </c>
      <c r="C179" s="75" t="s">
        <v>188</v>
      </c>
      <c r="D179" s="88" t="s">
        <v>324</v>
      </c>
      <c r="E179" s="94" t="s">
        <v>325</v>
      </c>
      <c r="F179" s="104" t="s">
        <v>21</v>
      </c>
      <c r="G179" s="118">
        <v>8</v>
      </c>
      <c r="H179" s="119">
        <v>16</v>
      </c>
      <c r="I179" s="119">
        <v>39.4</v>
      </c>
      <c r="J179" s="206">
        <f>TRUNC(H179*I179,2)</f>
        <v>630.4</v>
      </c>
      <c r="K179" s="119">
        <v>5.35</v>
      </c>
      <c r="L179" s="206">
        <f>TRUNC(H179*K179,2)</f>
        <v>85.6</v>
      </c>
      <c r="M179" s="119">
        <f>J179+L179</f>
        <v>716</v>
      </c>
      <c r="N179" s="120">
        <f t="shared" si="14"/>
        <v>716</v>
      </c>
    </row>
    <row r="180" spans="1:14" ht="25.5">
      <c r="A180" s="203"/>
      <c r="B180" s="74" t="s">
        <v>326</v>
      </c>
      <c r="C180" s="75" t="s">
        <v>188</v>
      </c>
      <c r="D180" s="88" t="s">
        <v>327</v>
      </c>
      <c r="E180" s="94" t="s">
        <v>328</v>
      </c>
      <c r="F180" s="104" t="s">
        <v>21</v>
      </c>
      <c r="G180" s="118">
        <v>4</v>
      </c>
      <c r="H180" s="119">
        <v>8</v>
      </c>
      <c r="I180" s="119">
        <v>75.67</v>
      </c>
      <c r="J180" s="206">
        <f>TRUNC(H180*I180,2)</f>
        <v>605.36</v>
      </c>
      <c r="K180" s="119">
        <v>7.76</v>
      </c>
      <c r="L180" s="206">
        <f>TRUNC(H180*K180,2)</f>
        <v>62.08</v>
      </c>
      <c r="M180" s="119">
        <f>J180+L180</f>
        <v>667.44</v>
      </c>
      <c r="N180" s="120">
        <f t="shared" si="14"/>
        <v>667.44</v>
      </c>
    </row>
    <row r="181" spans="1:14">
      <c r="A181" s="203"/>
      <c r="B181" s="76" t="s">
        <v>329</v>
      </c>
      <c r="C181" s="77"/>
      <c r="D181" s="86"/>
      <c r="E181" s="95" t="s">
        <v>330</v>
      </c>
      <c r="F181" s="105"/>
      <c r="G181" s="121"/>
      <c r="H181" s="121"/>
      <c r="I181" s="122">
        <v>0</v>
      </c>
      <c r="J181" s="207">
        <f>H181*I181</f>
        <v>0</v>
      </c>
      <c r="K181" s="122"/>
      <c r="L181" s="207">
        <f>H181*K181</f>
        <v>0</v>
      </c>
      <c r="M181" s="122">
        <f>M182+M186+M188+M192+M198+M201+M204</f>
        <v>7988.34</v>
      </c>
      <c r="N181" s="123">
        <f t="shared" si="14"/>
        <v>7988.34</v>
      </c>
    </row>
    <row r="182" spans="1:14">
      <c r="A182" s="203"/>
      <c r="B182" s="80" t="s">
        <v>331</v>
      </c>
      <c r="C182" s="81"/>
      <c r="D182" s="89"/>
      <c r="E182" s="97" t="s">
        <v>332</v>
      </c>
      <c r="F182" s="107"/>
      <c r="G182" s="127"/>
      <c r="H182" s="127"/>
      <c r="I182" s="128">
        <v>0</v>
      </c>
      <c r="J182" s="208">
        <f>H182*I182</f>
        <v>0</v>
      </c>
      <c r="K182" s="128"/>
      <c r="L182" s="208">
        <f>H182*K182</f>
        <v>0</v>
      </c>
      <c r="M182" s="128">
        <f>SUM(M183:M185)</f>
        <v>3481.3199999999997</v>
      </c>
      <c r="N182" s="129">
        <f t="shared" si="14"/>
        <v>3481.3199999999997</v>
      </c>
    </row>
    <row r="183" spans="1:14">
      <c r="A183" s="203"/>
      <c r="B183" s="74" t="s">
        <v>333</v>
      </c>
      <c r="C183" s="75" t="s">
        <v>25</v>
      </c>
      <c r="D183" s="85">
        <v>81003</v>
      </c>
      <c r="E183" s="94" t="s">
        <v>334</v>
      </c>
      <c r="F183" s="104" t="s">
        <v>66</v>
      </c>
      <c r="G183" s="118">
        <v>30</v>
      </c>
      <c r="H183" s="119">
        <v>60</v>
      </c>
      <c r="I183" s="119">
        <v>3.43</v>
      </c>
      <c r="J183" s="206">
        <f>TRUNC(H183*I183,2)</f>
        <v>205.8</v>
      </c>
      <c r="K183" s="119">
        <v>3.73</v>
      </c>
      <c r="L183" s="206">
        <f>TRUNC(H183*K183,2)</f>
        <v>223.8</v>
      </c>
      <c r="M183" s="119">
        <f>J183+L183</f>
        <v>429.6</v>
      </c>
      <c r="N183" s="120">
        <f t="shared" si="14"/>
        <v>429.6</v>
      </c>
    </row>
    <row r="184" spans="1:14" ht="25.5">
      <c r="A184" s="203"/>
      <c r="B184" s="74" t="s">
        <v>335</v>
      </c>
      <c r="C184" s="75" t="s">
        <v>4</v>
      </c>
      <c r="D184" s="85">
        <v>89449</v>
      </c>
      <c r="E184" s="94" t="s">
        <v>336</v>
      </c>
      <c r="F184" s="104" t="s">
        <v>66</v>
      </c>
      <c r="G184" s="118">
        <v>36</v>
      </c>
      <c r="H184" s="119">
        <v>72</v>
      </c>
      <c r="I184" s="119">
        <v>17.309999999999999</v>
      </c>
      <c r="J184" s="206">
        <f>TRUNC(H184*I184,2)</f>
        <v>1246.32</v>
      </c>
      <c r="K184" s="119">
        <v>1.06</v>
      </c>
      <c r="L184" s="206">
        <f>TRUNC(H184*K184,2)</f>
        <v>76.319999999999993</v>
      </c>
      <c r="M184" s="119">
        <f>J184+L184</f>
        <v>1322.6399999999999</v>
      </c>
      <c r="N184" s="120">
        <f t="shared" si="14"/>
        <v>1322.6399999999999</v>
      </c>
    </row>
    <row r="185" spans="1:14">
      <c r="A185" s="203"/>
      <c r="B185" s="74" t="s">
        <v>337</v>
      </c>
      <c r="C185" s="75" t="s">
        <v>25</v>
      </c>
      <c r="D185" s="85">
        <v>81008</v>
      </c>
      <c r="E185" s="94" t="s">
        <v>338</v>
      </c>
      <c r="F185" s="104" t="s">
        <v>66</v>
      </c>
      <c r="G185" s="118">
        <v>18</v>
      </c>
      <c r="H185" s="119">
        <v>36</v>
      </c>
      <c r="I185" s="119">
        <v>35.42</v>
      </c>
      <c r="J185" s="206">
        <f>TRUNC(H185*I185,2)</f>
        <v>1275.1199999999999</v>
      </c>
      <c r="K185" s="119">
        <v>12.61</v>
      </c>
      <c r="L185" s="206">
        <f>TRUNC(H185*K185,2)</f>
        <v>453.96</v>
      </c>
      <c r="M185" s="119">
        <f>J185+L185</f>
        <v>1729.08</v>
      </c>
      <c r="N185" s="120">
        <f t="shared" si="14"/>
        <v>1729.08</v>
      </c>
    </row>
    <row r="186" spans="1:14">
      <c r="A186" s="203"/>
      <c r="B186" s="80" t="s">
        <v>339</v>
      </c>
      <c r="C186" s="81"/>
      <c r="D186" s="89"/>
      <c r="E186" s="97" t="s">
        <v>340</v>
      </c>
      <c r="F186" s="107"/>
      <c r="G186" s="127"/>
      <c r="H186" s="127"/>
      <c r="I186" s="128">
        <v>0</v>
      </c>
      <c r="J186" s="208">
        <f>H186*I186</f>
        <v>0</v>
      </c>
      <c r="K186" s="128"/>
      <c r="L186" s="208">
        <f>H186*K186</f>
        <v>0</v>
      </c>
      <c r="M186" s="128">
        <f>M187</f>
        <v>64.56</v>
      </c>
      <c r="N186" s="129">
        <f t="shared" si="14"/>
        <v>64.56</v>
      </c>
    </row>
    <row r="187" spans="1:14">
      <c r="A187" s="203"/>
      <c r="B187" s="74" t="s">
        <v>341</v>
      </c>
      <c r="C187" s="75" t="s">
        <v>25</v>
      </c>
      <c r="D187" s="85">
        <v>81179</v>
      </c>
      <c r="E187" s="94" t="s">
        <v>342</v>
      </c>
      <c r="F187" s="104" t="s">
        <v>21</v>
      </c>
      <c r="G187" s="118">
        <v>4</v>
      </c>
      <c r="H187" s="119">
        <v>8</v>
      </c>
      <c r="I187" s="119">
        <v>3.72</v>
      </c>
      <c r="J187" s="206">
        <f>TRUNC(H187*I187,2)</f>
        <v>29.76</v>
      </c>
      <c r="K187" s="119">
        <v>4.3499999999999996</v>
      </c>
      <c r="L187" s="206">
        <f>TRUNC(H187*K187,2)</f>
        <v>34.799999999999997</v>
      </c>
      <c r="M187" s="119">
        <f>J187+L187</f>
        <v>64.56</v>
      </c>
      <c r="N187" s="120">
        <f t="shared" si="14"/>
        <v>64.56</v>
      </c>
    </row>
    <row r="188" spans="1:14">
      <c r="A188" s="203"/>
      <c r="B188" s="80" t="s">
        <v>343</v>
      </c>
      <c r="C188" s="81"/>
      <c r="D188" s="89"/>
      <c r="E188" s="97" t="s">
        <v>344</v>
      </c>
      <c r="F188" s="107"/>
      <c r="G188" s="127"/>
      <c r="H188" s="127"/>
      <c r="I188" s="128">
        <v>0</v>
      </c>
      <c r="J188" s="208">
        <f>H188*I188</f>
        <v>0</v>
      </c>
      <c r="K188" s="128"/>
      <c r="L188" s="208">
        <f>H188*K188</f>
        <v>0</v>
      </c>
      <c r="M188" s="128">
        <f>SUM(M189:M191)</f>
        <v>925.52</v>
      </c>
      <c r="N188" s="129">
        <f t="shared" si="14"/>
        <v>925.52</v>
      </c>
    </row>
    <row r="189" spans="1:14" ht="38.25">
      <c r="A189" s="203"/>
      <c r="B189" s="74" t="s">
        <v>345</v>
      </c>
      <c r="C189" s="75" t="s">
        <v>4</v>
      </c>
      <c r="D189" s="85">
        <v>89481</v>
      </c>
      <c r="E189" s="94" t="s">
        <v>2946</v>
      </c>
      <c r="F189" s="104" t="s">
        <v>21</v>
      </c>
      <c r="G189" s="118">
        <v>15</v>
      </c>
      <c r="H189" s="119">
        <v>30</v>
      </c>
      <c r="I189" s="119">
        <v>2.25</v>
      </c>
      <c r="J189" s="206">
        <f>TRUNC(H189*I189,2)</f>
        <v>67.5</v>
      </c>
      <c r="K189" s="119">
        <v>2.19</v>
      </c>
      <c r="L189" s="206">
        <f>TRUNC(H189*K189,2)</f>
        <v>65.7</v>
      </c>
      <c r="M189" s="119">
        <f>J189+L189</f>
        <v>133.19999999999999</v>
      </c>
      <c r="N189" s="120">
        <f t="shared" si="14"/>
        <v>133.19999999999999</v>
      </c>
    </row>
    <row r="190" spans="1:14" ht="38.25">
      <c r="A190" s="203"/>
      <c r="B190" s="74" t="s">
        <v>346</v>
      </c>
      <c r="C190" s="75" t="s">
        <v>4</v>
      </c>
      <c r="D190" s="85">
        <v>89501</v>
      </c>
      <c r="E190" s="94" t="s">
        <v>347</v>
      </c>
      <c r="F190" s="104" t="s">
        <v>21</v>
      </c>
      <c r="G190" s="118">
        <v>16</v>
      </c>
      <c r="H190" s="119">
        <v>32</v>
      </c>
      <c r="I190" s="119">
        <v>8.61</v>
      </c>
      <c r="J190" s="206">
        <f>TRUNC(H190*I190,2)</f>
        <v>275.52</v>
      </c>
      <c r="K190" s="119">
        <v>3.94</v>
      </c>
      <c r="L190" s="206">
        <f>TRUNC(H190*K190,2)</f>
        <v>126.08</v>
      </c>
      <c r="M190" s="119">
        <f>J190+L190</f>
        <v>401.59999999999997</v>
      </c>
      <c r="N190" s="120">
        <f t="shared" si="14"/>
        <v>401.59999999999997</v>
      </c>
    </row>
    <row r="191" spans="1:14">
      <c r="A191" s="203"/>
      <c r="B191" s="74" t="s">
        <v>348</v>
      </c>
      <c r="C191" s="75" t="s">
        <v>25</v>
      </c>
      <c r="D191" s="85">
        <v>81380</v>
      </c>
      <c r="E191" s="94" t="s">
        <v>349</v>
      </c>
      <c r="F191" s="104" t="s">
        <v>21</v>
      </c>
      <c r="G191" s="118">
        <v>12</v>
      </c>
      <c r="H191" s="119">
        <v>24</v>
      </c>
      <c r="I191" s="119">
        <v>9.4499999999999993</v>
      </c>
      <c r="J191" s="206">
        <f>TRUNC(H191*I191,2)</f>
        <v>226.8</v>
      </c>
      <c r="K191" s="119">
        <v>6.83</v>
      </c>
      <c r="L191" s="206">
        <f>TRUNC(H191*K191,2)</f>
        <v>163.92</v>
      </c>
      <c r="M191" s="119">
        <f>J191+L191</f>
        <v>390.72</v>
      </c>
      <c r="N191" s="120">
        <f t="shared" si="14"/>
        <v>390.72</v>
      </c>
    </row>
    <row r="192" spans="1:14">
      <c r="A192" s="203"/>
      <c r="B192" s="80" t="s">
        <v>350</v>
      </c>
      <c r="C192" s="81"/>
      <c r="D192" s="89"/>
      <c r="E192" s="97" t="s">
        <v>351</v>
      </c>
      <c r="F192" s="107"/>
      <c r="G192" s="127"/>
      <c r="H192" s="127"/>
      <c r="I192" s="128">
        <v>0</v>
      </c>
      <c r="J192" s="208">
        <f>H192*I192</f>
        <v>0</v>
      </c>
      <c r="K192" s="128"/>
      <c r="L192" s="208">
        <f>H192*K192</f>
        <v>0</v>
      </c>
      <c r="M192" s="128">
        <f>SUM(M193:M197)</f>
        <v>1895.9400000000003</v>
      </c>
      <c r="N192" s="129">
        <f t="shared" si="14"/>
        <v>1895.9400000000003</v>
      </c>
    </row>
    <row r="193" spans="1:14">
      <c r="A193" s="203"/>
      <c r="B193" s="74" t="s">
        <v>352</v>
      </c>
      <c r="C193" s="75" t="s">
        <v>25</v>
      </c>
      <c r="D193" s="85">
        <v>81405</v>
      </c>
      <c r="E193" s="94" t="s">
        <v>353</v>
      </c>
      <c r="F193" s="104" t="s">
        <v>21</v>
      </c>
      <c r="G193" s="118">
        <v>7</v>
      </c>
      <c r="H193" s="119">
        <v>14</v>
      </c>
      <c r="I193" s="119">
        <v>9.66</v>
      </c>
      <c r="J193" s="206">
        <f>TRUNC(H193*I193,2)</f>
        <v>135.24</v>
      </c>
      <c r="K193" s="119">
        <v>9.32</v>
      </c>
      <c r="L193" s="206">
        <f>TRUNC(H193*K193,2)</f>
        <v>130.47999999999999</v>
      </c>
      <c r="M193" s="119">
        <f>J193+L193</f>
        <v>265.72000000000003</v>
      </c>
      <c r="N193" s="120">
        <f t="shared" si="14"/>
        <v>265.72000000000003</v>
      </c>
    </row>
    <row r="194" spans="1:14">
      <c r="A194" s="203"/>
      <c r="B194" s="74" t="s">
        <v>354</v>
      </c>
      <c r="C194" s="75" t="s">
        <v>25</v>
      </c>
      <c r="D194" s="85">
        <v>81407</v>
      </c>
      <c r="E194" s="94" t="s">
        <v>355</v>
      </c>
      <c r="F194" s="104" t="s">
        <v>21</v>
      </c>
      <c r="G194" s="118">
        <v>3</v>
      </c>
      <c r="H194" s="119">
        <v>6</v>
      </c>
      <c r="I194" s="119">
        <v>50.97</v>
      </c>
      <c r="J194" s="206">
        <f>TRUNC(H194*I194,2)</f>
        <v>305.82</v>
      </c>
      <c r="K194" s="119">
        <v>13.97</v>
      </c>
      <c r="L194" s="206">
        <f>TRUNC(H194*K194,2)</f>
        <v>83.82</v>
      </c>
      <c r="M194" s="119">
        <f>J194+L194</f>
        <v>389.64</v>
      </c>
      <c r="N194" s="120">
        <f t="shared" si="14"/>
        <v>389.64</v>
      </c>
    </row>
    <row r="195" spans="1:14">
      <c r="A195" s="203"/>
      <c r="B195" s="74" t="s">
        <v>356</v>
      </c>
      <c r="C195" s="75" t="s">
        <v>25</v>
      </c>
      <c r="D195" s="85">
        <v>81424</v>
      </c>
      <c r="E195" s="94" t="s">
        <v>357</v>
      </c>
      <c r="F195" s="104" t="s">
        <v>21</v>
      </c>
      <c r="G195" s="118">
        <v>12</v>
      </c>
      <c r="H195" s="119">
        <v>24</v>
      </c>
      <c r="I195" s="119">
        <v>8.1999999999999993</v>
      </c>
      <c r="J195" s="206">
        <f>TRUNC(H195*I195,2)</f>
        <v>196.8</v>
      </c>
      <c r="K195" s="119">
        <v>9.32</v>
      </c>
      <c r="L195" s="206">
        <f>TRUNC(H195*K195,2)</f>
        <v>223.68</v>
      </c>
      <c r="M195" s="119">
        <f>J195+L195</f>
        <v>420.48</v>
      </c>
      <c r="N195" s="120">
        <f t="shared" si="14"/>
        <v>420.48</v>
      </c>
    </row>
    <row r="196" spans="1:14" ht="38.25">
      <c r="A196" s="203"/>
      <c r="B196" s="74" t="s">
        <v>358</v>
      </c>
      <c r="C196" s="75" t="s">
        <v>4</v>
      </c>
      <c r="D196" s="85">
        <v>89630</v>
      </c>
      <c r="E196" s="94" t="s">
        <v>359</v>
      </c>
      <c r="F196" s="104" t="s">
        <v>21</v>
      </c>
      <c r="G196" s="118">
        <v>5</v>
      </c>
      <c r="H196" s="119">
        <v>10</v>
      </c>
      <c r="I196" s="119">
        <v>51.66</v>
      </c>
      <c r="J196" s="206">
        <f>TRUNC(H196*I196,2)</f>
        <v>516.6</v>
      </c>
      <c r="K196" s="119">
        <v>6.43</v>
      </c>
      <c r="L196" s="206">
        <f>TRUNC(H196*K196,2)</f>
        <v>64.3</v>
      </c>
      <c r="M196" s="119">
        <f>J196+L196</f>
        <v>580.9</v>
      </c>
      <c r="N196" s="120">
        <f t="shared" si="14"/>
        <v>580.9</v>
      </c>
    </row>
    <row r="197" spans="1:14" ht="25.5">
      <c r="A197" s="203"/>
      <c r="B197" s="74" t="s">
        <v>360</v>
      </c>
      <c r="C197" s="75" t="s">
        <v>25</v>
      </c>
      <c r="D197" s="85">
        <v>81445</v>
      </c>
      <c r="E197" s="94" t="s">
        <v>361</v>
      </c>
      <c r="F197" s="104" t="s">
        <v>21</v>
      </c>
      <c r="G197" s="118">
        <v>8</v>
      </c>
      <c r="H197" s="119">
        <v>16</v>
      </c>
      <c r="I197" s="119">
        <v>9.0500000000000007</v>
      </c>
      <c r="J197" s="206">
        <f>TRUNC(H197*I197,2)</f>
        <v>144.80000000000001</v>
      </c>
      <c r="K197" s="119">
        <v>5.9</v>
      </c>
      <c r="L197" s="206">
        <f>TRUNC(H197*K197,2)</f>
        <v>94.4</v>
      </c>
      <c r="M197" s="119">
        <f>J197+L197</f>
        <v>239.20000000000002</v>
      </c>
      <c r="N197" s="120">
        <f t="shared" si="14"/>
        <v>239.20000000000002</v>
      </c>
    </row>
    <row r="198" spans="1:14">
      <c r="A198" s="203"/>
      <c r="B198" s="80" t="s">
        <v>362</v>
      </c>
      <c r="C198" s="81"/>
      <c r="D198" s="89"/>
      <c r="E198" s="97" t="s">
        <v>363</v>
      </c>
      <c r="F198" s="107"/>
      <c r="G198" s="127"/>
      <c r="H198" s="127"/>
      <c r="I198" s="128">
        <v>0</v>
      </c>
      <c r="J198" s="208">
        <f>H198*I198</f>
        <v>0</v>
      </c>
      <c r="K198" s="128"/>
      <c r="L198" s="208">
        <f>H198*K198</f>
        <v>0</v>
      </c>
      <c r="M198" s="128">
        <f>SUM(M199:M200)</f>
        <v>369</v>
      </c>
      <c r="N198" s="129">
        <f t="shared" si="14"/>
        <v>369</v>
      </c>
    </row>
    <row r="199" spans="1:14" ht="25.5">
      <c r="A199" s="203"/>
      <c r="B199" s="74" t="s">
        <v>364</v>
      </c>
      <c r="C199" s="75" t="s">
        <v>25</v>
      </c>
      <c r="D199" s="85">
        <v>81066</v>
      </c>
      <c r="E199" s="94" t="s">
        <v>365</v>
      </c>
      <c r="F199" s="104" t="s">
        <v>21</v>
      </c>
      <c r="G199" s="118">
        <v>6</v>
      </c>
      <c r="H199" s="119">
        <v>12</v>
      </c>
      <c r="I199" s="119">
        <v>0.87</v>
      </c>
      <c r="J199" s="206">
        <f>TRUNC(H199*I199,2)</f>
        <v>10.44</v>
      </c>
      <c r="K199" s="119">
        <v>2.79</v>
      </c>
      <c r="L199" s="206">
        <f>TRUNC(H199*K199,2)</f>
        <v>33.479999999999997</v>
      </c>
      <c r="M199" s="119">
        <f>J199+L199</f>
        <v>43.919999999999995</v>
      </c>
      <c r="N199" s="120">
        <f t="shared" si="14"/>
        <v>43.919999999999995</v>
      </c>
    </row>
    <row r="200" spans="1:14" ht="25.5">
      <c r="A200" s="203"/>
      <c r="B200" s="74" t="s">
        <v>366</v>
      </c>
      <c r="C200" s="75" t="s">
        <v>25</v>
      </c>
      <c r="D200" s="85">
        <v>81069</v>
      </c>
      <c r="E200" s="94" t="s">
        <v>367</v>
      </c>
      <c r="F200" s="104" t="s">
        <v>21</v>
      </c>
      <c r="G200" s="118">
        <v>18</v>
      </c>
      <c r="H200" s="119">
        <v>36</v>
      </c>
      <c r="I200" s="119">
        <v>4.68</v>
      </c>
      <c r="J200" s="206">
        <f>TRUNC(H200*I200,2)</f>
        <v>168.48</v>
      </c>
      <c r="K200" s="119">
        <v>4.3499999999999996</v>
      </c>
      <c r="L200" s="206">
        <f>TRUNC(H200*K200,2)</f>
        <v>156.6</v>
      </c>
      <c r="M200" s="119">
        <f>J200+L200</f>
        <v>325.08</v>
      </c>
      <c r="N200" s="120">
        <f t="shared" si="14"/>
        <v>325.08</v>
      </c>
    </row>
    <row r="201" spans="1:14">
      <c r="A201" s="203"/>
      <c r="B201" s="80" t="s">
        <v>368</v>
      </c>
      <c r="C201" s="81"/>
      <c r="D201" s="89"/>
      <c r="E201" s="97" t="s">
        <v>369</v>
      </c>
      <c r="F201" s="107"/>
      <c r="G201" s="127"/>
      <c r="H201" s="127"/>
      <c r="I201" s="128">
        <v>0</v>
      </c>
      <c r="J201" s="208">
        <f>H201*I201</f>
        <v>0</v>
      </c>
      <c r="K201" s="128"/>
      <c r="L201" s="208">
        <f>H201*K201</f>
        <v>0</v>
      </c>
      <c r="M201" s="128">
        <f>SUM(M202:M203)</f>
        <v>878.72</v>
      </c>
      <c r="N201" s="129">
        <f t="shared" si="14"/>
        <v>878.72</v>
      </c>
    </row>
    <row r="202" spans="1:14">
      <c r="A202" s="203"/>
      <c r="B202" s="74" t="s">
        <v>370</v>
      </c>
      <c r="C202" s="75" t="s">
        <v>25</v>
      </c>
      <c r="D202" s="85">
        <v>81501</v>
      </c>
      <c r="E202" s="94" t="s">
        <v>371</v>
      </c>
      <c r="F202" s="104" t="s">
        <v>21</v>
      </c>
      <c r="G202" s="118">
        <v>4</v>
      </c>
      <c r="H202" s="119">
        <v>8</v>
      </c>
      <c r="I202" s="119">
        <v>53.37</v>
      </c>
      <c r="J202" s="206">
        <f>TRUNC(H202*I202,2)</f>
        <v>426.96</v>
      </c>
      <c r="K202" s="119">
        <v>0</v>
      </c>
      <c r="L202" s="206">
        <f>TRUNC(H202*K202,2)</f>
        <v>0</v>
      </c>
      <c r="M202" s="119">
        <f>J202+L202</f>
        <v>426.96</v>
      </c>
      <c r="N202" s="120">
        <f t="shared" si="14"/>
        <v>426.96</v>
      </c>
    </row>
    <row r="203" spans="1:14">
      <c r="A203" s="203"/>
      <c r="B203" s="74" t="s">
        <v>372</v>
      </c>
      <c r="C203" s="75" t="s">
        <v>25</v>
      </c>
      <c r="D203" s="85">
        <v>81504</v>
      </c>
      <c r="E203" s="94" t="s">
        <v>373</v>
      </c>
      <c r="F203" s="104" t="s">
        <v>21</v>
      </c>
      <c r="G203" s="118">
        <v>4</v>
      </c>
      <c r="H203" s="119">
        <v>8</v>
      </c>
      <c r="I203" s="119">
        <v>56.47</v>
      </c>
      <c r="J203" s="206">
        <f>TRUNC(H203*I203,2)</f>
        <v>451.76</v>
      </c>
      <c r="K203" s="119">
        <v>0</v>
      </c>
      <c r="L203" s="206">
        <f>TRUNC(H203*K203,2)</f>
        <v>0</v>
      </c>
      <c r="M203" s="119">
        <f>J203+L203</f>
        <v>451.76</v>
      </c>
      <c r="N203" s="120">
        <f t="shared" si="14"/>
        <v>451.76</v>
      </c>
    </row>
    <row r="204" spans="1:14">
      <c r="A204" s="203"/>
      <c r="B204" s="80" t="s">
        <v>374</v>
      </c>
      <c r="C204" s="81"/>
      <c r="D204" s="89"/>
      <c r="E204" s="97" t="s">
        <v>375</v>
      </c>
      <c r="F204" s="107"/>
      <c r="G204" s="127"/>
      <c r="H204" s="127"/>
      <c r="I204" s="128">
        <v>0</v>
      </c>
      <c r="J204" s="208">
        <f>H204*I204</f>
        <v>0</v>
      </c>
      <c r="K204" s="128"/>
      <c r="L204" s="208">
        <f>H204*K204</f>
        <v>0</v>
      </c>
      <c r="M204" s="128">
        <f>SUM(M205:M207)</f>
        <v>373.28000000000003</v>
      </c>
      <c r="N204" s="129">
        <f t="shared" si="14"/>
        <v>373.28000000000003</v>
      </c>
    </row>
    <row r="205" spans="1:14">
      <c r="A205" s="203"/>
      <c r="B205" s="74" t="s">
        <v>376</v>
      </c>
      <c r="C205" s="75" t="s">
        <v>25</v>
      </c>
      <c r="D205" s="85">
        <v>81102</v>
      </c>
      <c r="E205" s="94" t="s">
        <v>377</v>
      </c>
      <c r="F205" s="104" t="s">
        <v>21</v>
      </c>
      <c r="G205" s="118">
        <v>5</v>
      </c>
      <c r="H205" s="119">
        <v>10</v>
      </c>
      <c r="I205" s="119">
        <v>0.82</v>
      </c>
      <c r="J205" s="206">
        <f>TRUNC(H205*I205,2)</f>
        <v>8.1999999999999993</v>
      </c>
      <c r="K205" s="119">
        <v>2.8</v>
      </c>
      <c r="L205" s="206">
        <f>TRUNC(H205*K205,2)</f>
        <v>28</v>
      </c>
      <c r="M205" s="119">
        <f>J205+L205</f>
        <v>36.200000000000003</v>
      </c>
      <c r="N205" s="120">
        <f t="shared" si="14"/>
        <v>36.200000000000003</v>
      </c>
    </row>
    <row r="206" spans="1:14">
      <c r="A206" s="203"/>
      <c r="B206" s="74" t="s">
        <v>378</v>
      </c>
      <c r="C206" s="75" t="s">
        <v>25</v>
      </c>
      <c r="D206" s="85">
        <v>81105</v>
      </c>
      <c r="E206" s="94" t="s">
        <v>379</v>
      </c>
      <c r="F206" s="104" t="s">
        <v>21</v>
      </c>
      <c r="G206" s="118">
        <v>6</v>
      </c>
      <c r="H206" s="119">
        <v>12</v>
      </c>
      <c r="I206" s="119">
        <v>5.0599999999999996</v>
      </c>
      <c r="J206" s="206">
        <f>TRUNC(H206*I206,2)</f>
        <v>60.72</v>
      </c>
      <c r="K206" s="119">
        <v>4.3499999999999996</v>
      </c>
      <c r="L206" s="206">
        <f>TRUNC(H206*K206,2)</f>
        <v>52.2</v>
      </c>
      <c r="M206" s="119">
        <f>J206+L206</f>
        <v>112.92</v>
      </c>
      <c r="N206" s="120">
        <f t="shared" si="14"/>
        <v>112.92</v>
      </c>
    </row>
    <row r="207" spans="1:14">
      <c r="A207" s="203"/>
      <c r="B207" s="74" t="s">
        <v>380</v>
      </c>
      <c r="C207" s="75" t="s">
        <v>25</v>
      </c>
      <c r="D207" s="85">
        <v>81107</v>
      </c>
      <c r="E207" s="94" t="s">
        <v>381</v>
      </c>
      <c r="F207" s="104" t="s">
        <v>21</v>
      </c>
      <c r="G207" s="118">
        <v>4</v>
      </c>
      <c r="H207" s="119">
        <v>8</v>
      </c>
      <c r="I207" s="119">
        <v>22.28</v>
      </c>
      <c r="J207" s="206">
        <f>TRUNC(H207*I207,2)</f>
        <v>178.24</v>
      </c>
      <c r="K207" s="119">
        <v>5.74</v>
      </c>
      <c r="L207" s="206">
        <f>TRUNC(H207*K207,2)</f>
        <v>45.92</v>
      </c>
      <c r="M207" s="119">
        <f>J207+L207</f>
        <v>224.16000000000003</v>
      </c>
      <c r="N207" s="120">
        <f t="shared" ref="N207:N270" si="21">M207</f>
        <v>224.16000000000003</v>
      </c>
    </row>
    <row r="208" spans="1:14">
      <c r="A208" s="203"/>
      <c r="B208" s="76" t="s">
        <v>382</v>
      </c>
      <c r="C208" s="77"/>
      <c r="D208" s="86"/>
      <c r="E208" s="95" t="s">
        <v>383</v>
      </c>
      <c r="F208" s="105"/>
      <c r="G208" s="121"/>
      <c r="H208" s="121"/>
      <c r="I208" s="122">
        <v>0</v>
      </c>
      <c r="J208" s="207">
        <f>H208*I208</f>
        <v>0</v>
      </c>
      <c r="K208" s="122"/>
      <c r="L208" s="207">
        <f>H208*K208</f>
        <v>0</v>
      </c>
      <c r="M208" s="122">
        <f>SUM(M209:M212)</f>
        <v>1060.5999999999999</v>
      </c>
      <c r="N208" s="123">
        <f t="shared" si="21"/>
        <v>1060.5999999999999</v>
      </c>
    </row>
    <row r="209" spans="1:14">
      <c r="A209" s="203"/>
      <c r="B209" s="74" t="s">
        <v>384</v>
      </c>
      <c r="C209" s="75" t="s">
        <v>25</v>
      </c>
      <c r="D209" s="85">
        <v>81462</v>
      </c>
      <c r="E209" s="94" t="s">
        <v>385</v>
      </c>
      <c r="F209" s="104" t="s">
        <v>21</v>
      </c>
      <c r="G209" s="118">
        <v>4</v>
      </c>
      <c r="H209" s="119">
        <v>8</v>
      </c>
      <c r="I209" s="119">
        <v>7.98</v>
      </c>
      <c r="J209" s="206">
        <f>TRUNC(H209*I209,2)</f>
        <v>63.84</v>
      </c>
      <c r="K209" s="119">
        <v>2.8</v>
      </c>
      <c r="L209" s="206">
        <f>TRUNC(H209*K209,2)</f>
        <v>22.4</v>
      </c>
      <c r="M209" s="119">
        <f>J209+L209</f>
        <v>86.240000000000009</v>
      </c>
      <c r="N209" s="120">
        <f t="shared" si="21"/>
        <v>86.240000000000009</v>
      </c>
    </row>
    <row r="210" spans="1:14">
      <c r="A210" s="203"/>
      <c r="B210" s="74" t="s">
        <v>386</v>
      </c>
      <c r="C210" s="75" t="s">
        <v>25</v>
      </c>
      <c r="D210" s="85">
        <v>81464</v>
      </c>
      <c r="E210" s="94" t="s">
        <v>387</v>
      </c>
      <c r="F210" s="104" t="s">
        <v>21</v>
      </c>
      <c r="G210" s="118">
        <v>3</v>
      </c>
      <c r="H210" s="119">
        <v>6</v>
      </c>
      <c r="I210" s="119">
        <v>20.8</v>
      </c>
      <c r="J210" s="206">
        <f>TRUNC(H210*I210,2)</f>
        <v>124.8</v>
      </c>
      <c r="K210" s="119">
        <v>4.3499999999999996</v>
      </c>
      <c r="L210" s="206">
        <f>TRUNC(H210*K210,2)</f>
        <v>26.1</v>
      </c>
      <c r="M210" s="119">
        <f>J210+L210</f>
        <v>150.9</v>
      </c>
      <c r="N210" s="120">
        <f t="shared" si="21"/>
        <v>150.9</v>
      </c>
    </row>
    <row r="211" spans="1:14">
      <c r="A211" s="203"/>
      <c r="B211" s="74" t="s">
        <v>388</v>
      </c>
      <c r="C211" s="75" t="s">
        <v>25</v>
      </c>
      <c r="D211" s="85">
        <v>81465</v>
      </c>
      <c r="E211" s="94" t="s">
        <v>389</v>
      </c>
      <c r="F211" s="104" t="s">
        <v>21</v>
      </c>
      <c r="G211" s="118">
        <v>5</v>
      </c>
      <c r="H211" s="119">
        <v>10</v>
      </c>
      <c r="I211" s="119">
        <v>21.48</v>
      </c>
      <c r="J211" s="206">
        <f>TRUNC(H211*I211,2)</f>
        <v>214.8</v>
      </c>
      <c r="K211" s="119">
        <v>4.3499999999999996</v>
      </c>
      <c r="L211" s="206">
        <f>TRUNC(H211*K211,2)</f>
        <v>43.5</v>
      </c>
      <c r="M211" s="119">
        <f>J211+L211</f>
        <v>258.3</v>
      </c>
      <c r="N211" s="120">
        <f t="shared" si="21"/>
        <v>258.3</v>
      </c>
    </row>
    <row r="212" spans="1:14">
      <c r="A212" s="203"/>
      <c r="B212" s="74" t="s">
        <v>390</v>
      </c>
      <c r="C212" s="75" t="s">
        <v>25</v>
      </c>
      <c r="D212" s="85">
        <v>81467</v>
      </c>
      <c r="E212" s="94" t="s">
        <v>391</v>
      </c>
      <c r="F212" s="104" t="s">
        <v>21</v>
      </c>
      <c r="G212" s="118">
        <v>2</v>
      </c>
      <c r="H212" s="119">
        <v>4</v>
      </c>
      <c r="I212" s="119">
        <v>135.38999999999999</v>
      </c>
      <c r="J212" s="206">
        <f>TRUNC(H212*I212,2)</f>
        <v>541.55999999999995</v>
      </c>
      <c r="K212" s="119">
        <v>5.9</v>
      </c>
      <c r="L212" s="206">
        <f>TRUNC(H212*K212,2)</f>
        <v>23.6</v>
      </c>
      <c r="M212" s="119">
        <f>J212+L212</f>
        <v>565.16</v>
      </c>
      <c r="N212" s="120">
        <f t="shared" si="21"/>
        <v>565.16</v>
      </c>
    </row>
    <row r="213" spans="1:14">
      <c r="A213" s="203"/>
      <c r="B213" s="76" t="s">
        <v>392</v>
      </c>
      <c r="C213" s="77"/>
      <c r="D213" s="86"/>
      <c r="E213" s="95" t="s">
        <v>393</v>
      </c>
      <c r="F213" s="105"/>
      <c r="G213" s="121"/>
      <c r="H213" s="121"/>
      <c r="I213" s="122">
        <v>0</v>
      </c>
      <c r="J213" s="207">
        <f>H213*I213</f>
        <v>0</v>
      </c>
      <c r="K213" s="122"/>
      <c r="L213" s="207">
        <f>H213*K213</f>
        <v>0</v>
      </c>
      <c r="M213" s="122">
        <f>+M214+M219+M221+M225+M230+M233+M235+M239</f>
        <v>5738.22</v>
      </c>
      <c r="N213" s="123">
        <f t="shared" si="21"/>
        <v>5738.22</v>
      </c>
    </row>
    <row r="214" spans="1:14">
      <c r="A214" s="203"/>
      <c r="B214" s="80" t="s">
        <v>394</v>
      </c>
      <c r="C214" s="81"/>
      <c r="D214" s="89"/>
      <c r="E214" s="97" t="s">
        <v>344</v>
      </c>
      <c r="F214" s="107"/>
      <c r="G214" s="127"/>
      <c r="H214" s="127"/>
      <c r="I214" s="128">
        <v>0</v>
      </c>
      <c r="J214" s="208">
        <f>H214*I214</f>
        <v>0</v>
      </c>
      <c r="K214" s="128"/>
      <c r="L214" s="208">
        <f>H214*K214</f>
        <v>0</v>
      </c>
      <c r="M214" s="128">
        <f>SUM(M215:M218)</f>
        <v>762.8</v>
      </c>
      <c r="N214" s="129">
        <f t="shared" si="21"/>
        <v>762.8</v>
      </c>
    </row>
    <row r="215" spans="1:14" ht="38.25">
      <c r="A215" s="203"/>
      <c r="B215" s="74" t="s">
        <v>395</v>
      </c>
      <c r="C215" s="75" t="s">
        <v>4</v>
      </c>
      <c r="D215" s="85">
        <v>89726</v>
      </c>
      <c r="E215" s="94" t="s">
        <v>396</v>
      </c>
      <c r="F215" s="104" t="s">
        <v>21</v>
      </c>
      <c r="G215" s="118">
        <v>5</v>
      </c>
      <c r="H215" s="119">
        <v>10</v>
      </c>
      <c r="I215" s="119">
        <v>4.5199999999999996</v>
      </c>
      <c r="J215" s="206">
        <f>TRUNC(H215*I215,2)</f>
        <v>45.2</v>
      </c>
      <c r="K215" s="119">
        <v>3.93</v>
      </c>
      <c r="L215" s="206">
        <f>TRUNC(H215*K215,2)</f>
        <v>39.299999999999997</v>
      </c>
      <c r="M215" s="119">
        <f>J215+L215</f>
        <v>84.5</v>
      </c>
      <c r="N215" s="120">
        <f t="shared" si="21"/>
        <v>84.5</v>
      </c>
    </row>
    <row r="216" spans="1:14" ht="51">
      <c r="A216" s="203"/>
      <c r="B216" s="74" t="s">
        <v>397</v>
      </c>
      <c r="C216" s="75" t="s">
        <v>4</v>
      </c>
      <c r="D216" s="85">
        <v>89802</v>
      </c>
      <c r="E216" s="94" t="s">
        <v>398</v>
      </c>
      <c r="F216" s="104" t="s">
        <v>21</v>
      </c>
      <c r="G216" s="118">
        <v>7</v>
      </c>
      <c r="H216" s="119">
        <v>14</v>
      </c>
      <c r="I216" s="119">
        <v>7.74</v>
      </c>
      <c r="J216" s="206">
        <f>TRUNC(H216*I216,2)</f>
        <v>108.36</v>
      </c>
      <c r="K216" s="119">
        <v>1.06</v>
      </c>
      <c r="L216" s="206">
        <f>TRUNC(H216*K216,2)</f>
        <v>14.84</v>
      </c>
      <c r="M216" s="119">
        <f>J216+L216</f>
        <v>123.2</v>
      </c>
      <c r="N216" s="120">
        <f t="shared" si="21"/>
        <v>123.2</v>
      </c>
    </row>
    <row r="217" spans="1:14">
      <c r="A217" s="203"/>
      <c r="B217" s="74" t="s">
        <v>399</v>
      </c>
      <c r="C217" s="75" t="s">
        <v>25</v>
      </c>
      <c r="D217" s="85">
        <v>81936</v>
      </c>
      <c r="E217" s="94" t="s">
        <v>400</v>
      </c>
      <c r="F217" s="104" t="s">
        <v>21</v>
      </c>
      <c r="G217" s="118">
        <v>5</v>
      </c>
      <c r="H217" s="119">
        <v>10</v>
      </c>
      <c r="I217" s="119">
        <v>2.68</v>
      </c>
      <c r="J217" s="206">
        <f>TRUNC(H217*I217,2)</f>
        <v>26.8</v>
      </c>
      <c r="K217" s="119">
        <v>8.69</v>
      </c>
      <c r="L217" s="206">
        <f>TRUNC(H217*K217,2)</f>
        <v>86.9</v>
      </c>
      <c r="M217" s="119">
        <f>J217+L217</f>
        <v>113.7</v>
      </c>
      <c r="N217" s="120">
        <f t="shared" si="21"/>
        <v>113.7</v>
      </c>
    </row>
    <row r="218" spans="1:14">
      <c r="A218" s="203"/>
      <c r="B218" s="74" t="s">
        <v>401</v>
      </c>
      <c r="C218" s="75" t="s">
        <v>25</v>
      </c>
      <c r="D218" s="85">
        <v>81938</v>
      </c>
      <c r="E218" s="94" t="s">
        <v>402</v>
      </c>
      <c r="F218" s="104" t="s">
        <v>21</v>
      </c>
      <c r="G218" s="118">
        <v>10</v>
      </c>
      <c r="H218" s="119">
        <v>20</v>
      </c>
      <c r="I218" s="119">
        <v>8.1</v>
      </c>
      <c r="J218" s="206">
        <f>TRUNC(H218*I218,2)</f>
        <v>162</v>
      </c>
      <c r="K218" s="119">
        <v>13.97</v>
      </c>
      <c r="L218" s="206">
        <f>TRUNC(H218*K218,2)</f>
        <v>279.39999999999998</v>
      </c>
      <c r="M218" s="119">
        <f>J218+L218</f>
        <v>441.4</v>
      </c>
      <c r="N218" s="120">
        <f t="shared" si="21"/>
        <v>441.4</v>
      </c>
    </row>
    <row r="219" spans="1:14">
      <c r="A219" s="203"/>
      <c r="B219" s="80" t="s">
        <v>403</v>
      </c>
      <c r="C219" s="81"/>
      <c r="D219" s="89"/>
      <c r="E219" s="97" t="s">
        <v>404</v>
      </c>
      <c r="F219" s="107"/>
      <c r="G219" s="127"/>
      <c r="H219" s="127"/>
      <c r="I219" s="128">
        <v>0</v>
      </c>
      <c r="J219" s="208">
        <f>H219*I219</f>
        <v>0</v>
      </c>
      <c r="K219" s="128"/>
      <c r="L219" s="208">
        <f>H219*K219</f>
        <v>0</v>
      </c>
      <c r="M219" s="128">
        <f>M220</f>
        <v>270.39999999999998</v>
      </c>
      <c r="N219" s="129">
        <f t="shared" si="21"/>
        <v>270.39999999999998</v>
      </c>
    </row>
    <row r="220" spans="1:14">
      <c r="A220" s="203"/>
      <c r="B220" s="74" t="s">
        <v>405</v>
      </c>
      <c r="C220" s="75" t="s">
        <v>25</v>
      </c>
      <c r="D220" s="85">
        <v>81730</v>
      </c>
      <c r="E220" s="94" t="s">
        <v>406</v>
      </c>
      <c r="F220" s="104" t="s">
        <v>21</v>
      </c>
      <c r="G220" s="118">
        <v>10</v>
      </c>
      <c r="H220" s="119">
        <v>20</v>
      </c>
      <c r="I220" s="119">
        <v>4.83</v>
      </c>
      <c r="J220" s="206">
        <f>TRUNC(H220*I220,2)</f>
        <v>96.6</v>
      </c>
      <c r="K220" s="119">
        <v>8.69</v>
      </c>
      <c r="L220" s="206">
        <f>TRUNC(H220*K220,2)</f>
        <v>173.8</v>
      </c>
      <c r="M220" s="119">
        <f>J220+L220</f>
        <v>270.39999999999998</v>
      </c>
      <c r="N220" s="120">
        <f t="shared" si="21"/>
        <v>270.39999999999998</v>
      </c>
    </row>
    <row r="221" spans="1:14">
      <c r="A221" s="203"/>
      <c r="B221" s="80" t="s">
        <v>407</v>
      </c>
      <c r="C221" s="81"/>
      <c r="D221" s="89"/>
      <c r="E221" s="97" t="s">
        <v>408</v>
      </c>
      <c r="F221" s="107"/>
      <c r="G221" s="127"/>
      <c r="H221" s="127"/>
      <c r="I221" s="128">
        <v>0</v>
      </c>
      <c r="J221" s="208">
        <f>H221*I221</f>
        <v>0</v>
      </c>
      <c r="K221" s="128"/>
      <c r="L221" s="208">
        <f>H221*K221</f>
        <v>0</v>
      </c>
      <c r="M221" s="128">
        <f>M222+M223+M224</f>
        <v>646.02</v>
      </c>
      <c r="N221" s="129">
        <f t="shared" si="21"/>
        <v>646.02</v>
      </c>
    </row>
    <row r="222" spans="1:14">
      <c r="A222" s="203"/>
      <c r="B222" s="74" t="s">
        <v>409</v>
      </c>
      <c r="C222" s="75" t="s">
        <v>25</v>
      </c>
      <c r="D222" s="85">
        <v>81961</v>
      </c>
      <c r="E222" s="94" t="s">
        <v>410</v>
      </c>
      <c r="F222" s="104" t="s">
        <v>21</v>
      </c>
      <c r="G222" s="118">
        <v>5</v>
      </c>
      <c r="H222" s="119">
        <v>10</v>
      </c>
      <c r="I222" s="119">
        <v>3.18</v>
      </c>
      <c r="J222" s="206">
        <f>TRUNC(H222*I222,2)</f>
        <v>31.8</v>
      </c>
      <c r="K222" s="119">
        <v>9</v>
      </c>
      <c r="L222" s="206">
        <f>TRUNC(H222*K222,2)</f>
        <v>90</v>
      </c>
      <c r="M222" s="119">
        <f>J222+L222</f>
        <v>121.8</v>
      </c>
      <c r="N222" s="120">
        <f t="shared" si="21"/>
        <v>121.8</v>
      </c>
    </row>
    <row r="223" spans="1:14">
      <c r="A223" s="203"/>
      <c r="B223" s="74" t="s">
        <v>411</v>
      </c>
      <c r="C223" s="75" t="s">
        <v>25</v>
      </c>
      <c r="D223" s="85">
        <v>81973</v>
      </c>
      <c r="E223" s="94" t="s">
        <v>412</v>
      </c>
      <c r="F223" s="104" t="s">
        <v>21</v>
      </c>
      <c r="G223" s="118">
        <v>3</v>
      </c>
      <c r="H223" s="119">
        <v>6</v>
      </c>
      <c r="I223" s="119">
        <v>12.24</v>
      </c>
      <c r="J223" s="206">
        <f>TRUNC(H223*I223,2)</f>
        <v>73.44</v>
      </c>
      <c r="K223" s="119">
        <v>14.28</v>
      </c>
      <c r="L223" s="206">
        <f>TRUNC(H223*K223,2)</f>
        <v>85.68</v>
      </c>
      <c r="M223" s="119">
        <f>J223+L223</f>
        <v>159.12</v>
      </c>
      <c r="N223" s="120">
        <f t="shared" si="21"/>
        <v>159.12</v>
      </c>
    </row>
    <row r="224" spans="1:14">
      <c r="A224" s="203"/>
      <c r="B224" s="74" t="s">
        <v>413</v>
      </c>
      <c r="C224" s="75" t="s">
        <v>25</v>
      </c>
      <c r="D224" s="85">
        <v>81975</v>
      </c>
      <c r="E224" s="94" t="s">
        <v>414</v>
      </c>
      <c r="F224" s="104" t="s">
        <v>21</v>
      </c>
      <c r="G224" s="118">
        <v>5</v>
      </c>
      <c r="H224" s="119">
        <v>10</v>
      </c>
      <c r="I224" s="119">
        <v>22.23</v>
      </c>
      <c r="J224" s="206">
        <f>TRUNC(H224*I224,2)</f>
        <v>222.3</v>
      </c>
      <c r="K224" s="119">
        <v>14.28</v>
      </c>
      <c r="L224" s="206">
        <f>TRUNC(H224*K224,2)</f>
        <v>142.80000000000001</v>
      </c>
      <c r="M224" s="119">
        <f>J224+L224</f>
        <v>365.1</v>
      </c>
      <c r="N224" s="120">
        <f t="shared" si="21"/>
        <v>365.1</v>
      </c>
    </row>
    <row r="225" spans="1:14">
      <c r="A225" s="203"/>
      <c r="B225" s="80" t="s">
        <v>415</v>
      </c>
      <c r="C225" s="81"/>
      <c r="D225" s="89"/>
      <c r="E225" s="97" t="s">
        <v>375</v>
      </c>
      <c r="F225" s="107"/>
      <c r="G225" s="127"/>
      <c r="H225" s="127"/>
      <c r="I225" s="128">
        <v>0</v>
      </c>
      <c r="J225" s="208">
        <f>H225*I225</f>
        <v>0</v>
      </c>
      <c r="K225" s="128"/>
      <c r="L225" s="208">
        <f>H225*K225</f>
        <v>0</v>
      </c>
      <c r="M225" s="128">
        <f>SUM(M226:M229)</f>
        <v>293.54000000000002</v>
      </c>
      <c r="N225" s="129">
        <f t="shared" si="21"/>
        <v>293.54000000000002</v>
      </c>
    </row>
    <row r="226" spans="1:14">
      <c r="A226" s="203"/>
      <c r="B226" s="74" t="s">
        <v>416</v>
      </c>
      <c r="C226" s="75" t="s">
        <v>25</v>
      </c>
      <c r="D226" s="85">
        <v>82001</v>
      </c>
      <c r="E226" s="94" t="s">
        <v>417</v>
      </c>
      <c r="F226" s="104" t="s">
        <v>21</v>
      </c>
      <c r="G226" s="118">
        <v>5</v>
      </c>
      <c r="H226" s="119">
        <v>10</v>
      </c>
      <c r="I226" s="119">
        <v>1.37</v>
      </c>
      <c r="J226" s="206">
        <f>TRUNC(H226*I226,2)</f>
        <v>13.7</v>
      </c>
      <c r="K226" s="119">
        <v>4.3499999999999996</v>
      </c>
      <c r="L226" s="206">
        <f>TRUNC(H226*K226,2)</f>
        <v>43.5</v>
      </c>
      <c r="M226" s="119">
        <f>J226+L226</f>
        <v>57.2</v>
      </c>
      <c r="N226" s="120">
        <f t="shared" si="21"/>
        <v>57.2</v>
      </c>
    </row>
    <row r="227" spans="1:14">
      <c r="A227" s="203"/>
      <c r="B227" s="74" t="s">
        <v>418</v>
      </c>
      <c r="C227" s="75" t="s">
        <v>25</v>
      </c>
      <c r="D227" s="85">
        <v>82002</v>
      </c>
      <c r="E227" s="94" t="s">
        <v>419</v>
      </c>
      <c r="F227" s="104" t="s">
        <v>21</v>
      </c>
      <c r="G227" s="118">
        <v>4</v>
      </c>
      <c r="H227" s="119">
        <v>8</v>
      </c>
      <c r="I227" s="119">
        <v>2.2799999999999998</v>
      </c>
      <c r="J227" s="206">
        <f>TRUNC(H227*I227,2)</f>
        <v>18.239999999999998</v>
      </c>
      <c r="K227" s="119">
        <v>4.3499999999999996</v>
      </c>
      <c r="L227" s="206">
        <f>TRUNC(H227*K227,2)</f>
        <v>34.799999999999997</v>
      </c>
      <c r="M227" s="119">
        <f>J227+L227</f>
        <v>53.039999999999992</v>
      </c>
      <c r="N227" s="120">
        <f t="shared" si="21"/>
        <v>53.039999999999992</v>
      </c>
    </row>
    <row r="228" spans="1:14">
      <c r="A228" s="203"/>
      <c r="B228" s="74" t="s">
        <v>420</v>
      </c>
      <c r="C228" s="75" t="s">
        <v>25</v>
      </c>
      <c r="D228" s="85">
        <v>82003</v>
      </c>
      <c r="E228" s="94" t="s">
        <v>421</v>
      </c>
      <c r="F228" s="104" t="s">
        <v>21</v>
      </c>
      <c r="G228" s="118">
        <v>3</v>
      </c>
      <c r="H228" s="119">
        <v>6</v>
      </c>
      <c r="I228" s="119">
        <v>4.6100000000000003</v>
      </c>
      <c r="J228" s="206">
        <f>TRUNC(H228*I228,2)</f>
        <v>27.66</v>
      </c>
      <c r="K228" s="119">
        <v>5.59</v>
      </c>
      <c r="L228" s="206">
        <f>TRUNC(H228*K228,2)</f>
        <v>33.54</v>
      </c>
      <c r="M228" s="119">
        <f>J228+L228</f>
        <v>61.2</v>
      </c>
      <c r="N228" s="120">
        <f t="shared" si="21"/>
        <v>61.2</v>
      </c>
    </row>
    <row r="229" spans="1:14">
      <c r="A229" s="203"/>
      <c r="B229" s="74" t="s">
        <v>422</v>
      </c>
      <c r="C229" s="75" t="s">
        <v>25</v>
      </c>
      <c r="D229" s="85">
        <v>82004</v>
      </c>
      <c r="E229" s="94" t="s">
        <v>423</v>
      </c>
      <c r="F229" s="104" t="s">
        <v>21</v>
      </c>
      <c r="G229" s="118">
        <v>5</v>
      </c>
      <c r="H229" s="119">
        <v>10</v>
      </c>
      <c r="I229" s="119">
        <v>5.07</v>
      </c>
      <c r="J229" s="206">
        <f>TRUNC(H229*I229,2)</f>
        <v>50.7</v>
      </c>
      <c r="K229" s="119">
        <v>7.14</v>
      </c>
      <c r="L229" s="206">
        <f>TRUNC(H229*K229,2)</f>
        <v>71.400000000000006</v>
      </c>
      <c r="M229" s="119">
        <f>J229+L229</f>
        <v>122.10000000000001</v>
      </c>
      <c r="N229" s="120">
        <f t="shared" si="21"/>
        <v>122.10000000000001</v>
      </c>
    </row>
    <row r="230" spans="1:14">
      <c r="A230" s="203"/>
      <c r="B230" s="80" t="s">
        <v>424</v>
      </c>
      <c r="C230" s="81"/>
      <c r="D230" s="89"/>
      <c r="E230" s="97" t="s">
        <v>425</v>
      </c>
      <c r="F230" s="107"/>
      <c r="G230" s="127"/>
      <c r="H230" s="127"/>
      <c r="I230" s="128">
        <v>0</v>
      </c>
      <c r="J230" s="208">
        <f>H230*I230</f>
        <v>0</v>
      </c>
      <c r="K230" s="128"/>
      <c r="L230" s="208">
        <f>H230*K230</f>
        <v>0</v>
      </c>
      <c r="M230" s="128">
        <f>SUM(M231:M232)</f>
        <v>173.94</v>
      </c>
      <c r="N230" s="129">
        <f t="shared" si="21"/>
        <v>173.94</v>
      </c>
    </row>
    <row r="231" spans="1:14">
      <c r="A231" s="203"/>
      <c r="B231" s="74" t="s">
        <v>426</v>
      </c>
      <c r="C231" s="75" t="s">
        <v>25</v>
      </c>
      <c r="D231" s="85">
        <v>81885</v>
      </c>
      <c r="E231" s="94" t="s">
        <v>427</v>
      </c>
      <c r="F231" s="104" t="s">
        <v>21</v>
      </c>
      <c r="G231" s="118">
        <v>5</v>
      </c>
      <c r="H231" s="119">
        <v>10</v>
      </c>
      <c r="I231" s="119">
        <v>8.1199999999999992</v>
      </c>
      <c r="J231" s="206">
        <f>TRUNC(H231*I231,2)</f>
        <v>81.2</v>
      </c>
      <c r="K231" s="119">
        <v>2.17</v>
      </c>
      <c r="L231" s="206">
        <f>TRUNC(H231*K231,2)</f>
        <v>21.7</v>
      </c>
      <c r="M231" s="119">
        <f>J231+L231</f>
        <v>102.9</v>
      </c>
      <c r="N231" s="120">
        <f t="shared" si="21"/>
        <v>102.9</v>
      </c>
    </row>
    <row r="232" spans="1:14">
      <c r="A232" s="203"/>
      <c r="B232" s="74" t="s">
        <v>428</v>
      </c>
      <c r="C232" s="75" t="s">
        <v>25</v>
      </c>
      <c r="D232" s="85">
        <v>82103</v>
      </c>
      <c r="E232" s="94" t="s">
        <v>429</v>
      </c>
      <c r="F232" s="104" t="s">
        <v>21</v>
      </c>
      <c r="G232" s="118">
        <v>2</v>
      </c>
      <c r="H232" s="119">
        <v>4</v>
      </c>
      <c r="I232" s="119">
        <v>5.34</v>
      </c>
      <c r="J232" s="206">
        <f>TRUNC(H232*I232,2)</f>
        <v>21.36</v>
      </c>
      <c r="K232" s="119">
        <v>12.42</v>
      </c>
      <c r="L232" s="206">
        <f>TRUNC(H232*K232,2)</f>
        <v>49.68</v>
      </c>
      <c r="M232" s="119">
        <f>J232+L232</f>
        <v>71.039999999999992</v>
      </c>
      <c r="N232" s="120">
        <f t="shared" si="21"/>
        <v>71.039999999999992</v>
      </c>
    </row>
    <row r="233" spans="1:14">
      <c r="A233" s="203"/>
      <c r="B233" s="80" t="s">
        <v>430</v>
      </c>
      <c r="C233" s="81"/>
      <c r="D233" s="89"/>
      <c r="E233" s="97" t="s">
        <v>431</v>
      </c>
      <c r="F233" s="107"/>
      <c r="G233" s="127"/>
      <c r="H233" s="127"/>
      <c r="I233" s="128">
        <v>0</v>
      </c>
      <c r="J233" s="208">
        <f>H233*I233</f>
        <v>0</v>
      </c>
      <c r="K233" s="128"/>
      <c r="L233" s="208">
        <f>H233*K233</f>
        <v>0</v>
      </c>
      <c r="M233" s="128">
        <f>M234</f>
        <v>126.6</v>
      </c>
      <c r="N233" s="129">
        <f t="shared" si="21"/>
        <v>126.6</v>
      </c>
    </row>
    <row r="234" spans="1:14">
      <c r="A234" s="203"/>
      <c r="B234" s="74" t="s">
        <v>432</v>
      </c>
      <c r="C234" s="75" t="s">
        <v>25</v>
      </c>
      <c r="D234" s="85">
        <v>82230</v>
      </c>
      <c r="E234" s="94" t="s">
        <v>433</v>
      </c>
      <c r="F234" s="104" t="s">
        <v>21</v>
      </c>
      <c r="G234" s="118">
        <v>5</v>
      </c>
      <c r="H234" s="119">
        <v>10</v>
      </c>
      <c r="I234" s="119">
        <v>3.66</v>
      </c>
      <c r="J234" s="206">
        <f>TRUNC(H234*I234,2)</f>
        <v>36.6</v>
      </c>
      <c r="K234" s="119">
        <v>9</v>
      </c>
      <c r="L234" s="206">
        <f>TRUNC(H234*K234,2)</f>
        <v>90</v>
      </c>
      <c r="M234" s="119">
        <f>J234+L234</f>
        <v>126.6</v>
      </c>
      <c r="N234" s="120">
        <f t="shared" si="21"/>
        <v>126.6</v>
      </c>
    </row>
    <row r="235" spans="1:14">
      <c r="A235" s="203"/>
      <c r="B235" s="80" t="s">
        <v>434</v>
      </c>
      <c r="C235" s="81"/>
      <c r="D235" s="89"/>
      <c r="E235" s="97" t="s">
        <v>435</v>
      </c>
      <c r="F235" s="107"/>
      <c r="G235" s="127"/>
      <c r="H235" s="127"/>
      <c r="I235" s="128">
        <v>0</v>
      </c>
      <c r="J235" s="208">
        <f>H235*I235</f>
        <v>0</v>
      </c>
      <c r="K235" s="128"/>
      <c r="L235" s="208">
        <f>H235*K235</f>
        <v>0</v>
      </c>
      <c r="M235" s="128">
        <f>SUM(M236:M238)</f>
        <v>3147.7200000000003</v>
      </c>
      <c r="N235" s="129">
        <f t="shared" si="21"/>
        <v>3147.7200000000003</v>
      </c>
    </row>
    <row r="236" spans="1:14">
      <c r="A236" s="203"/>
      <c r="B236" s="74" t="s">
        <v>436</v>
      </c>
      <c r="C236" s="75" t="s">
        <v>25</v>
      </c>
      <c r="D236" s="85">
        <v>82301</v>
      </c>
      <c r="E236" s="94" t="s">
        <v>437</v>
      </c>
      <c r="F236" s="104" t="s">
        <v>66</v>
      </c>
      <c r="G236" s="118">
        <v>24</v>
      </c>
      <c r="H236" s="119">
        <v>48</v>
      </c>
      <c r="I236" s="119">
        <v>5.67</v>
      </c>
      <c r="J236" s="206">
        <f>TRUNC(H236*I236,2)</f>
        <v>272.16000000000003</v>
      </c>
      <c r="K236" s="119">
        <v>7.45</v>
      </c>
      <c r="L236" s="206">
        <f>TRUNC(H236*K236,2)</f>
        <v>357.6</v>
      </c>
      <c r="M236" s="119">
        <f>J236+L236</f>
        <v>629.76</v>
      </c>
      <c r="N236" s="120">
        <f t="shared" si="21"/>
        <v>629.76</v>
      </c>
    </row>
    <row r="237" spans="1:14" ht="38.25">
      <c r="A237" s="203"/>
      <c r="B237" s="74" t="s">
        <v>438</v>
      </c>
      <c r="C237" s="75" t="s">
        <v>4</v>
      </c>
      <c r="D237" s="85">
        <v>89798</v>
      </c>
      <c r="E237" s="94" t="s">
        <v>439</v>
      </c>
      <c r="F237" s="104" t="s">
        <v>66</v>
      </c>
      <c r="G237" s="118">
        <v>24</v>
      </c>
      <c r="H237" s="119">
        <v>48</v>
      </c>
      <c r="I237" s="119">
        <v>9.85</v>
      </c>
      <c r="J237" s="206">
        <f>TRUNC(H237*I237,2)</f>
        <v>472.8</v>
      </c>
      <c r="K237" s="119">
        <v>1.29</v>
      </c>
      <c r="L237" s="206">
        <f>TRUNC(H237*K237,2)</f>
        <v>61.92</v>
      </c>
      <c r="M237" s="119">
        <f>J237+L237</f>
        <v>534.72</v>
      </c>
      <c r="N237" s="120">
        <f t="shared" si="21"/>
        <v>534.72</v>
      </c>
    </row>
    <row r="238" spans="1:14" ht="38.25">
      <c r="A238" s="203"/>
      <c r="B238" s="74" t="s">
        <v>440</v>
      </c>
      <c r="C238" s="75" t="s">
        <v>4</v>
      </c>
      <c r="D238" s="85">
        <v>89800</v>
      </c>
      <c r="E238" s="94" t="s">
        <v>441</v>
      </c>
      <c r="F238" s="104" t="s">
        <v>66</v>
      </c>
      <c r="G238" s="118">
        <v>42</v>
      </c>
      <c r="H238" s="119">
        <v>84</v>
      </c>
      <c r="I238" s="119">
        <v>15.46</v>
      </c>
      <c r="J238" s="206">
        <f>TRUNC(H238*I238,2)</f>
        <v>1298.6400000000001</v>
      </c>
      <c r="K238" s="119">
        <v>8.15</v>
      </c>
      <c r="L238" s="206">
        <f>TRUNC(H238*K238,2)</f>
        <v>684.6</v>
      </c>
      <c r="M238" s="119">
        <f>J238+L238</f>
        <v>1983.2400000000002</v>
      </c>
      <c r="N238" s="120">
        <f t="shared" si="21"/>
        <v>1983.2400000000002</v>
      </c>
    </row>
    <row r="239" spans="1:14">
      <c r="A239" s="203"/>
      <c r="B239" s="80" t="s">
        <v>442</v>
      </c>
      <c r="C239" s="81"/>
      <c r="D239" s="89"/>
      <c r="E239" s="97" t="s">
        <v>443</v>
      </c>
      <c r="F239" s="107"/>
      <c r="G239" s="127"/>
      <c r="H239" s="127"/>
      <c r="I239" s="128">
        <v>0</v>
      </c>
      <c r="J239" s="208">
        <f>H239*I239</f>
        <v>0</v>
      </c>
      <c r="K239" s="128"/>
      <c r="L239" s="208">
        <f>H239*K239</f>
        <v>0</v>
      </c>
      <c r="M239" s="128">
        <f>SUM(M240)</f>
        <v>317.2</v>
      </c>
      <c r="N239" s="129">
        <f t="shared" si="21"/>
        <v>317.2</v>
      </c>
    </row>
    <row r="240" spans="1:14">
      <c r="A240" s="203"/>
      <c r="B240" s="74" t="s">
        <v>444</v>
      </c>
      <c r="C240" s="75" t="s">
        <v>25</v>
      </c>
      <c r="D240" s="85">
        <v>81663</v>
      </c>
      <c r="E240" s="94" t="s">
        <v>445</v>
      </c>
      <c r="F240" s="104" t="s">
        <v>21</v>
      </c>
      <c r="G240" s="118">
        <v>4</v>
      </c>
      <c r="H240" s="119">
        <v>8</v>
      </c>
      <c r="I240" s="119">
        <v>32.82</v>
      </c>
      <c r="J240" s="206">
        <f>TRUNC(H240*I240,2)</f>
        <v>262.56</v>
      </c>
      <c r="K240" s="119">
        <v>6.83</v>
      </c>
      <c r="L240" s="206">
        <f>TRUNC(H240*K240,2)</f>
        <v>54.64</v>
      </c>
      <c r="M240" s="119">
        <f>J240+L240</f>
        <v>317.2</v>
      </c>
      <c r="N240" s="120">
        <f t="shared" si="21"/>
        <v>317.2</v>
      </c>
    </row>
    <row r="241" spans="1:14">
      <c r="A241" s="203"/>
      <c r="B241" s="76" t="s">
        <v>446</v>
      </c>
      <c r="C241" s="77"/>
      <c r="D241" s="86"/>
      <c r="E241" s="95" t="s">
        <v>447</v>
      </c>
      <c r="F241" s="105"/>
      <c r="G241" s="121"/>
      <c r="H241" s="121"/>
      <c r="I241" s="122">
        <v>0</v>
      </c>
      <c r="J241" s="207">
        <f>H241*I241</f>
        <v>0</v>
      </c>
      <c r="K241" s="122"/>
      <c r="L241" s="207">
        <f>H241*K241</f>
        <v>0</v>
      </c>
      <c r="M241" s="122">
        <f>SUM(M242:M243)</f>
        <v>4246.5600000000004</v>
      </c>
      <c r="N241" s="123">
        <f t="shared" si="21"/>
        <v>4246.5600000000004</v>
      </c>
    </row>
    <row r="242" spans="1:14" ht="25.5">
      <c r="A242" s="203"/>
      <c r="B242" s="74" t="s">
        <v>448</v>
      </c>
      <c r="C242" s="75" t="s">
        <v>25</v>
      </c>
      <c r="D242" s="85">
        <v>81825</v>
      </c>
      <c r="E242" s="94" t="s">
        <v>449</v>
      </c>
      <c r="F242" s="104" t="s">
        <v>21</v>
      </c>
      <c r="G242" s="118">
        <v>4</v>
      </c>
      <c r="H242" s="119">
        <v>8</v>
      </c>
      <c r="I242" s="119">
        <v>135.46</v>
      </c>
      <c r="J242" s="206">
        <f>TRUNC(H242*I242,2)</f>
        <v>1083.68</v>
      </c>
      <c r="K242" s="119">
        <v>223.89</v>
      </c>
      <c r="L242" s="206">
        <f>TRUNC(H242*K242,2)</f>
        <v>1791.12</v>
      </c>
      <c r="M242" s="119">
        <f>J242+L242</f>
        <v>2874.8</v>
      </c>
      <c r="N242" s="120">
        <f t="shared" si="21"/>
        <v>2874.8</v>
      </c>
    </row>
    <row r="243" spans="1:14" ht="25.5">
      <c r="A243" s="203"/>
      <c r="B243" s="74" t="s">
        <v>450</v>
      </c>
      <c r="C243" s="75" t="s">
        <v>25</v>
      </c>
      <c r="D243" s="85">
        <v>81840</v>
      </c>
      <c r="E243" s="94" t="s">
        <v>451</v>
      </c>
      <c r="F243" s="104" t="s">
        <v>21</v>
      </c>
      <c r="G243" s="118">
        <v>4</v>
      </c>
      <c r="H243" s="119">
        <v>8</v>
      </c>
      <c r="I243" s="119">
        <v>151.15</v>
      </c>
      <c r="J243" s="206">
        <f>TRUNC(H243*I243,2)</f>
        <v>1209.2</v>
      </c>
      <c r="K243" s="119">
        <v>20.32</v>
      </c>
      <c r="L243" s="206">
        <f>TRUNC(H243*K243,2)</f>
        <v>162.56</v>
      </c>
      <c r="M243" s="119">
        <f>J243+L243</f>
        <v>1371.76</v>
      </c>
      <c r="N243" s="120">
        <f t="shared" si="21"/>
        <v>1371.76</v>
      </c>
    </row>
    <row r="244" spans="1:14">
      <c r="A244" s="203"/>
      <c r="B244" s="72" t="s">
        <v>452</v>
      </c>
      <c r="C244" s="73"/>
      <c r="D244" s="84"/>
      <c r="E244" s="93" t="s">
        <v>49</v>
      </c>
      <c r="F244" s="103"/>
      <c r="G244" s="115"/>
      <c r="H244" s="115"/>
      <c r="I244" s="116">
        <v>0</v>
      </c>
      <c r="J244" s="205">
        <f>H244*I244</f>
        <v>0</v>
      </c>
      <c r="K244" s="116"/>
      <c r="L244" s="205">
        <f>H244*K244</f>
        <v>0</v>
      </c>
      <c r="M244" s="116">
        <f>SUM(M245:M246)</f>
        <v>31127.74</v>
      </c>
      <c r="N244" s="117">
        <f t="shared" si="21"/>
        <v>31127.74</v>
      </c>
    </row>
    <row r="245" spans="1:14" ht="25.5">
      <c r="A245" s="203"/>
      <c r="B245" s="74" t="s">
        <v>453</v>
      </c>
      <c r="C245" s="75" t="s">
        <v>25</v>
      </c>
      <c r="D245" s="85">
        <v>100160</v>
      </c>
      <c r="E245" s="94" t="s">
        <v>1626</v>
      </c>
      <c r="F245" s="104" t="s">
        <v>6</v>
      </c>
      <c r="G245" s="118">
        <v>340.62</v>
      </c>
      <c r="H245" s="119">
        <v>681.24</v>
      </c>
      <c r="I245" s="119">
        <v>20.56</v>
      </c>
      <c r="J245" s="206">
        <f>TRUNC(H245*I245,2)</f>
        <v>14006.29</v>
      </c>
      <c r="K245" s="119">
        <v>23.21</v>
      </c>
      <c r="L245" s="206">
        <f>TRUNC(H245*K245,2)</f>
        <v>15811.58</v>
      </c>
      <c r="M245" s="119">
        <f>J245+L245</f>
        <v>29817.870000000003</v>
      </c>
      <c r="N245" s="120">
        <f t="shared" si="21"/>
        <v>29817.870000000003</v>
      </c>
    </row>
    <row r="246" spans="1:14" ht="25.5">
      <c r="A246" s="203"/>
      <c r="B246" s="74" t="s">
        <v>454</v>
      </c>
      <c r="C246" s="75" t="s">
        <v>4</v>
      </c>
      <c r="D246" s="85">
        <v>93201</v>
      </c>
      <c r="E246" s="94" t="s">
        <v>455</v>
      </c>
      <c r="F246" s="104" t="s">
        <v>66</v>
      </c>
      <c r="G246" s="118">
        <v>114.3</v>
      </c>
      <c r="H246" s="119">
        <v>228.6</v>
      </c>
      <c r="I246" s="119">
        <v>2.37</v>
      </c>
      <c r="J246" s="206">
        <f>TRUNC(H246*I246,2)</f>
        <v>541.78</v>
      </c>
      <c r="K246" s="119">
        <v>3.36</v>
      </c>
      <c r="L246" s="206">
        <f>TRUNC(H246*K246,2)</f>
        <v>768.09</v>
      </c>
      <c r="M246" s="119">
        <f>J246+L246</f>
        <v>1309.8699999999999</v>
      </c>
      <c r="N246" s="120">
        <f t="shared" si="21"/>
        <v>1309.8699999999999</v>
      </c>
    </row>
    <row r="247" spans="1:14">
      <c r="A247" s="203"/>
      <c r="B247" s="72" t="s">
        <v>456</v>
      </c>
      <c r="C247" s="73"/>
      <c r="D247" s="84"/>
      <c r="E247" s="93" t="s">
        <v>457</v>
      </c>
      <c r="F247" s="103"/>
      <c r="G247" s="115"/>
      <c r="H247" s="115"/>
      <c r="I247" s="116">
        <v>0</v>
      </c>
      <c r="J247" s="205">
        <f>H247*I247</f>
        <v>0</v>
      </c>
      <c r="K247" s="116"/>
      <c r="L247" s="205">
        <f>H247*K247</f>
        <v>0</v>
      </c>
      <c r="M247" s="116">
        <f>+M248+M250+M252</f>
        <v>10292.24</v>
      </c>
      <c r="N247" s="117">
        <f t="shared" si="21"/>
        <v>10292.24</v>
      </c>
    </row>
    <row r="248" spans="1:14">
      <c r="A248" s="203"/>
      <c r="B248" s="76" t="s">
        <v>458</v>
      </c>
      <c r="C248" s="77"/>
      <c r="D248" s="86"/>
      <c r="E248" s="95" t="s">
        <v>459</v>
      </c>
      <c r="F248" s="105"/>
      <c r="G248" s="121"/>
      <c r="H248" s="121"/>
      <c r="I248" s="122">
        <v>0</v>
      </c>
      <c r="J248" s="207">
        <f>H248*I248</f>
        <v>0</v>
      </c>
      <c r="K248" s="122"/>
      <c r="L248" s="207">
        <f>H248*K248</f>
        <v>0</v>
      </c>
      <c r="M248" s="122">
        <f>M249</f>
        <v>6040.13</v>
      </c>
      <c r="N248" s="123">
        <f t="shared" si="21"/>
        <v>6040.13</v>
      </c>
    </row>
    <row r="249" spans="1:14">
      <c r="A249" s="203"/>
      <c r="B249" s="74" t="s">
        <v>460</v>
      </c>
      <c r="C249" s="75" t="s">
        <v>25</v>
      </c>
      <c r="D249" s="85">
        <v>120902</v>
      </c>
      <c r="E249" s="94" t="s">
        <v>461</v>
      </c>
      <c r="F249" s="104" t="s">
        <v>6</v>
      </c>
      <c r="G249" s="118">
        <v>103.64</v>
      </c>
      <c r="H249" s="119">
        <v>207.28</v>
      </c>
      <c r="I249" s="119">
        <v>11.01</v>
      </c>
      <c r="J249" s="206">
        <f>TRUNC(H249*I249,2)</f>
        <v>2282.15</v>
      </c>
      <c r="K249" s="119">
        <v>18.13</v>
      </c>
      <c r="L249" s="206">
        <f>TRUNC(H249*K249,2)</f>
        <v>3757.98</v>
      </c>
      <c r="M249" s="119">
        <f>J249+L249</f>
        <v>6040.13</v>
      </c>
      <c r="N249" s="120">
        <f t="shared" si="21"/>
        <v>6040.13</v>
      </c>
    </row>
    <row r="250" spans="1:14">
      <c r="A250" s="203"/>
      <c r="B250" s="76" t="s">
        <v>462</v>
      </c>
      <c r="C250" s="77"/>
      <c r="D250" s="86"/>
      <c r="E250" s="95" t="s">
        <v>463</v>
      </c>
      <c r="F250" s="105"/>
      <c r="G250" s="121"/>
      <c r="H250" s="121"/>
      <c r="I250" s="122">
        <v>0</v>
      </c>
      <c r="J250" s="207">
        <f>H250*I250</f>
        <v>0</v>
      </c>
      <c r="K250" s="122"/>
      <c r="L250" s="207">
        <f>H250*K250</f>
        <v>0</v>
      </c>
      <c r="M250" s="122">
        <f>M251</f>
        <v>2695.77</v>
      </c>
      <c r="N250" s="123">
        <f t="shared" si="21"/>
        <v>2695.77</v>
      </c>
    </row>
    <row r="251" spans="1:14">
      <c r="A251" s="203"/>
      <c r="B251" s="74" t="s">
        <v>464</v>
      </c>
      <c r="C251" s="75" t="s">
        <v>25</v>
      </c>
      <c r="D251" s="85">
        <v>120209</v>
      </c>
      <c r="E251" s="94" t="s">
        <v>465</v>
      </c>
      <c r="F251" s="104" t="s">
        <v>6</v>
      </c>
      <c r="G251" s="118">
        <v>62.46</v>
      </c>
      <c r="H251" s="119">
        <v>124.92</v>
      </c>
      <c r="I251" s="119">
        <v>10.37</v>
      </c>
      <c r="J251" s="206">
        <f>TRUNC(H251*I251,2)</f>
        <v>1295.42</v>
      </c>
      <c r="K251" s="119">
        <v>11.21</v>
      </c>
      <c r="L251" s="206">
        <f>TRUNC(H251*K251,2)</f>
        <v>1400.35</v>
      </c>
      <c r="M251" s="119">
        <f>J251+L251</f>
        <v>2695.77</v>
      </c>
      <c r="N251" s="120">
        <f t="shared" si="21"/>
        <v>2695.77</v>
      </c>
    </row>
    <row r="252" spans="1:14">
      <c r="A252" s="203"/>
      <c r="B252" s="76" t="s">
        <v>466</v>
      </c>
      <c r="C252" s="77"/>
      <c r="D252" s="86"/>
      <c r="E252" s="95" t="s">
        <v>467</v>
      </c>
      <c r="F252" s="105"/>
      <c r="G252" s="121"/>
      <c r="H252" s="121"/>
      <c r="I252" s="122">
        <v>0</v>
      </c>
      <c r="J252" s="207">
        <f>H252*I252</f>
        <v>0</v>
      </c>
      <c r="K252" s="122"/>
      <c r="L252" s="207">
        <f>H252*K252</f>
        <v>0</v>
      </c>
      <c r="M252" s="122">
        <f>M253</f>
        <v>1556.3400000000001</v>
      </c>
      <c r="N252" s="123">
        <f t="shared" si="21"/>
        <v>1556.3400000000001</v>
      </c>
    </row>
    <row r="253" spans="1:14">
      <c r="A253" s="203"/>
      <c r="B253" s="74" t="s">
        <v>468</v>
      </c>
      <c r="C253" s="75" t="s">
        <v>25</v>
      </c>
      <c r="D253" s="85">
        <v>120209</v>
      </c>
      <c r="E253" s="94" t="s">
        <v>465</v>
      </c>
      <c r="F253" s="104" t="s">
        <v>6</v>
      </c>
      <c r="G253" s="118">
        <v>36.06</v>
      </c>
      <c r="H253" s="119">
        <v>72.12</v>
      </c>
      <c r="I253" s="119">
        <v>10.37</v>
      </c>
      <c r="J253" s="206">
        <f>TRUNC(H253*I253,2)</f>
        <v>747.88</v>
      </c>
      <c r="K253" s="119">
        <v>11.21</v>
      </c>
      <c r="L253" s="206">
        <f>TRUNC(H253*K253,2)</f>
        <v>808.46</v>
      </c>
      <c r="M253" s="119">
        <f>J253+L253</f>
        <v>1556.3400000000001</v>
      </c>
      <c r="N253" s="120">
        <f t="shared" si="21"/>
        <v>1556.3400000000001</v>
      </c>
    </row>
    <row r="254" spans="1:14">
      <c r="A254" s="203"/>
      <c r="B254" s="72" t="s">
        <v>469</v>
      </c>
      <c r="C254" s="73"/>
      <c r="D254" s="84"/>
      <c r="E254" s="93" t="s">
        <v>470</v>
      </c>
      <c r="F254" s="103"/>
      <c r="G254" s="115"/>
      <c r="H254" s="115"/>
      <c r="I254" s="116">
        <v>0</v>
      </c>
      <c r="J254" s="205">
        <f>H254*I254</f>
        <v>0</v>
      </c>
      <c r="K254" s="116"/>
      <c r="L254" s="205">
        <f>H254*K254</f>
        <v>0</v>
      </c>
      <c r="M254" s="116">
        <f>M255</f>
        <v>114318.72</v>
      </c>
      <c r="N254" s="117">
        <f t="shared" si="21"/>
        <v>114318.72</v>
      </c>
    </row>
    <row r="255" spans="1:14" ht="51">
      <c r="A255" s="203"/>
      <c r="B255" s="74" t="s">
        <v>471</v>
      </c>
      <c r="C255" s="75" t="s">
        <v>4</v>
      </c>
      <c r="D255" s="85">
        <v>100775</v>
      </c>
      <c r="E255" s="94" t="s">
        <v>472</v>
      </c>
      <c r="F255" s="104" t="s">
        <v>124</v>
      </c>
      <c r="G255" s="118">
        <v>4272</v>
      </c>
      <c r="H255" s="119">
        <v>8544</v>
      </c>
      <c r="I255" s="119">
        <v>12.63</v>
      </c>
      <c r="J255" s="206">
        <f>TRUNC(H255*I255,2)</f>
        <v>107910.72</v>
      </c>
      <c r="K255" s="119">
        <v>0.75</v>
      </c>
      <c r="L255" s="206">
        <f>TRUNC(H255*K255,2)</f>
        <v>6408</v>
      </c>
      <c r="M255" s="119">
        <f>J255+L255</f>
        <v>114318.72</v>
      </c>
      <c r="N255" s="120">
        <f t="shared" si="21"/>
        <v>114318.72</v>
      </c>
    </row>
    <row r="256" spans="1:14">
      <c r="A256" s="203"/>
      <c r="B256" s="72" t="s">
        <v>473</v>
      </c>
      <c r="C256" s="73"/>
      <c r="D256" s="84"/>
      <c r="E256" s="93" t="s">
        <v>474</v>
      </c>
      <c r="F256" s="103"/>
      <c r="G256" s="115"/>
      <c r="H256" s="115"/>
      <c r="I256" s="116">
        <v>0</v>
      </c>
      <c r="J256" s="205">
        <f>H256*I256</f>
        <v>0</v>
      </c>
      <c r="K256" s="116"/>
      <c r="L256" s="205">
        <f>H256*K256</f>
        <v>0</v>
      </c>
      <c r="M256" s="116">
        <f>SUM(M257:M260)</f>
        <v>26329.73</v>
      </c>
      <c r="N256" s="117">
        <f t="shared" si="21"/>
        <v>26329.73</v>
      </c>
    </row>
    <row r="257" spans="1:14" ht="25.5">
      <c r="A257" s="203"/>
      <c r="B257" s="74" t="s">
        <v>475</v>
      </c>
      <c r="C257" s="75" t="s">
        <v>25</v>
      </c>
      <c r="D257" s="85">
        <v>160100</v>
      </c>
      <c r="E257" s="94" t="s">
        <v>476</v>
      </c>
      <c r="F257" s="104" t="s">
        <v>6</v>
      </c>
      <c r="G257" s="118">
        <v>310.66000000000003</v>
      </c>
      <c r="H257" s="119">
        <v>621.32000000000005</v>
      </c>
      <c r="I257" s="119">
        <v>32.21</v>
      </c>
      <c r="J257" s="206">
        <f>TRUNC(H257*I257,2)</f>
        <v>20012.71</v>
      </c>
      <c r="K257" s="119">
        <v>3.34</v>
      </c>
      <c r="L257" s="206">
        <f>TRUNC(H257*K257,2)</f>
        <v>2075.1999999999998</v>
      </c>
      <c r="M257" s="119">
        <f>J257+L257</f>
        <v>22087.91</v>
      </c>
      <c r="N257" s="120">
        <f t="shared" si="21"/>
        <v>22087.91</v>
      </c>
    </row>
    <row r="258" spans="1:14">
      <c r="A258" s="203"/>
      <c r="B258" s="74" t="s">
        <v>477</v>
      </c>
      <c r="C258" s="75" t="s">
        <v>25</v>
      </c>
      <c r="D258" s="85">
        <v>160101</v>
      </c>
      <c r="E258" s="94" t="s">
        <v>478</v>
      </c>
      <c r="F258" s="104" t="s">
        <v>66</v>
      </c>
      <c r="G258" s="118">
        <v>31.7</v>
      </c>
      <c r="H258" s="119">
        <v>63.4</v>
      </c>
      <c r="I258" s="119">
        <v>16.649999999999999</v>
      </c>
      <c r="J258" s="206">
        <f>TRUNC(H258*I258,2)</f>
        <v>1055.6099999999999</v>
      </c>
      <c r="K258" s="119">
        <v>16.21</v>
      </c>
      <c r="L258" s="206">
        <f>TRUNC(H258*K258,2)</f>
        <v>1027.71</v>
      </c>
      <c r="M258" s="119">
        <f>J258+L258</f>
        <v>2083.3199999999997</v>
      </c>
      <c r="N258" s="120">
        <f t="shared" si="21"/>
        <v>2083.3199999999997</v>
      </c>
    </row>
    <row r="259" spans="1:14">
      <c r="A259" s="203"/>
      <c r="B259" s="74" t="s">
        <v>479</v>
      </c>
      <c r="C259" s="75" t="s">
        <v>25</v>
      </c>
      <c r="D259" s="85">
        <v>160403</v>
      </c>
      <c r="E259" s="94" t="s">
        <v>480</v>
      </c>
      <c r="F259" s="104" t="s">
        <v>66</v>
      </c>
      <c r="G259" s="118">
        <v>19.600000000000001</v>
      </c>
      <c r="H259" s="119">
        <v>39.200000000000003</v>
      </c>
      <c r="I259" s="119">
        <v>8.9600000000000009</v>
      </c>
      <c r="J259" s="206">
        <f>TRUNC(H259*I259,2)</f>
        <v>351.23</v>
      </c>
      <c r="K259" s="119">
        <v>8.9700000000000006</v>
      </c>
      <c r="L259" s="206">
        <f>TRUNC(H259*K259,2)</f>
        <v>351.62</v>
      </c>
      <c r="M259" s="119">
        <f>J259+L259</f>
        <v>702.85</v>
      </c>
      <c r="N259" s="120">
        <f t="shared" si="21"/>
        <v>702.85</v>
      </c>
    </row>
    <row r="260" spans="1:14">
      <c r="A260" s="203"/>
      <c r="B260" s="74" t="s">
        <v>481</v>
      </c>
      <c r="C260" s="75" t="s">
        <v>25</v>
      </c>
      <c r="D260" s="85">
        <v>160404</v>
      </c>
      <c r="E260" s="94" t="s">
        <v>482</v>
      </c>
      <c r="F260" s="104" t="s">
        <v>66</v>
      </c>
      <c r="G260" s="118">
        <v>63.4</v>
      </c>
      <c r="H260" s="119">
        <v>126.8</v>
      </c>
      <c r="I260" s="119">
        <v>0.41</v>
      </c>
      <c r="J260" s="206">
        <f>TRUNC(H260*I260,2)</f>
        <v>51.98</v>
      </c>
      <c r="K260" s="119">
        <v>11.07</v>
      </c>
      <c r="L260" s="206">
        <f>TRUNC(H260*K260,2)</f>
        <v>1403.67</v>
      </c>
      <c r="M260" s="119">
        <f>J260+L260</f>
        <v>1455.65</v>
      </c>
      <c r="N260" s="120">
        <f t="shared" si="21"/>
        <v>1455.65</v>
      </c>
    </row>
    <row r="261" spans="1:14">
      <c r="A261" s="203"/>
      <c r="B261" s="72" t="s">
        <v>483</v>
      </c>
      <c r="C261" s="73"/>
      <c r="D261" s="84"/>
      <c r="E261" s="93" t="s">
        <v>484</v>
      </c>
      <c r="F261" s="103"/>
      <c r="G261" s="115"/>
      <c r="H261" s="115"/>
      <c r="I261" s="116">
        <v>0</v>
      </c>
      <c r="J261" s="205">
        <f>H261*I261</f>
        <v>0</v>
      </c>
      <c r="K261" s="116"/>
      <c r="L261" s="205">
        <f>H261*K261</f>
        <v>0</v>
      </c>
      <c r="M261" s="116">
        <f>+M262+M265</f>
        <v>46812.07</v>
      </c>
      <c r="N261" s="117">
        <f t="shared" si="21"/>
        <v>46812.07</v>
      </c>
    </row>
    <row r="262" spans="1:14">
      <c r="A262" s="203"/>
      <c r="B262" s="76" t="s">
        <v>485</v>
      </c>
      <c r="C262" s="77"/>
      <c r="D262" s="86"/>
      <c r="E262" s="95" t="s">
        <v>486</v>
      </c>
      <c r="F262" s="105"/>
      <c r="G262" s="121"/>
      <c r="H262" s="121"/>
      <c r="I262" s="122">
        <v>0</v>
      </c>
      <c r="J262" s="207">
        <f>H262*I262</f>
        <v>0</v>
      </c>
      <c r="K262" s="122"/>
      <c r="L262" s="207">
        <f>H262*K262</f>
        <v>0</v>
      </c>
      <c r="M262" s="122">
        <f>SUM(M263:M264)</f>
        <v>23219.81</v>
      </c>
      <c r="N262" s="123">
        <f t="shared" si="21"/>
        <v>23219.81</v>
      </c>
    </row>
    <row r="263" spans="1:14" ht="25.5">
      <c r="A263" s="203"/>
      <c r="B263" s="74" t="s">
        <v>487</v>
      </c>
      <c r="C263" s="75" t="s">
        <v>25</v>
      </c>
      <c r="D263" s="85">
        <v>180501</v>
      </c>
      <c r="E263" s="94" t="s">
        <v>488</v>
      </c>
      <c r="F263" s="104" t="s">
        <v>6</v>
      </c>
      <c r="G263" s="118">
        <v>12.18</v>
      </c>
      <c r="H263" s="119">
        <v>24.36</v>
      </c>
      <c r="I263" s="119">
        <v>553.47</v>
      </c>
      <c r="J263" s="206">
        <f>TRUNC(H263*I263,2)</f>
        <v>13482.52</v>
      </c>
      <c r="K263" s="119">
        <v>37.99</v>
      </c>
      <c r="L263" s="206">
        <f>TRUNC(H263*K263,2)</f>
        <v>925.43</v>
      </c>
      <c r="M263" s="119">
        <f>J263+L263</f>
        <v>14407.95</v>
      </c>
      <c r="N263" s="120">
        <f t="shared" si="21"/>
        <v>14407.95</v>
      </c>
    </row>
    <row r="264" spans="1:14" ht="25.5">
      <c r="A264" s="203"/>
      <c r="B264" s="74" t="s">
        <v>489</v>
      </c>
      <c r="C264" s="75" t="s">
        <v>25</v>
      </c>
      <c r="D264" s="85">
        <v>180509</v>
      </c>
      <c r="E264" s="94" t="s">
        <v>490</v>
      </c>
      <c r="F264" s="104" t="s">
        <v>6</v>
      </c>
      <c r="G264" s="118">
        <v>11.52</v>
      </c>
      <c r="H264" s="119">
        <v>23.04</v>
      </c>
      <c r="I264" s="119">
        <v>344.47</v>
      </c>
      <c r="J264" s="206">
        <f>TRUNC(H264*I264,2)</f>
        <v>7936.58</v>
      </c>
      <c r="K264" s="119">
        <v>37.99</v>
      </c>
      <c r="L264" s="206">
        <f>TRUNC(H264*K264,2)</f>
        <v>875.28</v>
      </c>
      <c r="M264" s="119">
        <f>J264+L264</f>
        <v>8811.86</v>
      </c>
      <c r="N264" s="120">
        <f t="shared" si="21"/>
        <v>8811.86</v>
      </c>
    </row>
    <row r="265" spans="1:14">
      <c r="A265" s="203"/>
      <c r="B265" s="76" t="s">
        <v>491</v>
      </c>
      <c r="C265" s="77"/>
      <c r="D265" s="86"/>
      <c r="E265" s="95" t="s">
        <v>492</v>
      </c>
      <c r="F265" s="105"/>
      <c r="G265" s="121"/>
      <c r="H265" s="121"/>
      <c r="I265" s="122">
        <v>0</v>
      </c>
      <c r="J265" s="207">
        <f>H265*I265</f>
        <v>0</v>
      </c>
      <c r="K265" s="122"/>
      <c r="L265" s="207">
        <f>H265*K265</f>
        <v>0</v>
      </c>
      <c r="M265" s="122">
        <f>SUM(M266:M268)</f>
        <v>23592.26</v>
      </c>
      <c r="N265" s="123">
        <f t="shared" si="21"/>
        <v>23592.26</v>
      </c>
    </row>
    <row r="266" spans="1:14">
      <c r="A266" s="203"/>
      <c r="B266" s="74" t="s">
        <v>493</v>
      </c>
      <c r="C266" s="75" t="s">
        <v>25</v>
      </c>
      <c r="D266" s="85">
        <v>180381</v>
      </c>
      <c r="E266" s="94" t="s">
        <v>494</v>
      </c>
      <c r="F266" s="104" t="s">
        <v>6</v>
      </c>
      <c r="G266" s="118">
        <v>11.52</v>
      </c>
      <c r="H266" s="119">
        <v>23.04</v>
      </c>
      <c r="I266" s="119">
        <v>351.64</v>
      </c>
      <c r="J266" s="206">
        <f>TRUNC(H266*I266,2)</f>
        <v>8101.78</v>
      </c>
      <c r="K266" s="119">
        <v>40.6</v>
      </c>
      <c r="L266" s="206">
        <f>TRUNC(H266*K266,2)</f>
        <v>935.42</v>
      </c>
      <c r="M266" s="119">
        <f>J266+L266</f>
        <v>9037.1999999999989</v>
      </c>
      <c r="N266" s="120">
        <f t="shared" si="21"/>
        <v>9037.1999999999989</v>
      </c>
    </row>
    <row r="267" spans="1:14" ht="25.5">
      <c r="A267" s="203"/>
      <c r="B267" s="74" t="s">
        <v>495</v>
      </c>
      <c r="C267" s="75" t="s">
        <v>25</v>
      </c>
      <c r="D267" s="85">
        <v>180401</v>
      </c>
      <c r="E267" s="94" t="s">
        <v>496</v>
      </c>
      <c r="F267" s="104" t="s">
        <v>6</v>
      </c>
      <c r="G267" s="118">
        <v>28.8</v>
      </c>
      <c r="H267" s="119">
        <v>57.6</v>
      </c>
      <c r="I267" s="119">
        <v>187.55</v>
      </c>
      <c r="J267" s="206">
        <f>TRUNC(H267*I267,2)</f>
        <v>10802.88</v>
      </c>
      <c r="K267" s="119">
        <v>40.6</v>
      </c>
      <c r="L267" s="206">
        <f>TRUNC(H267*K267,2)</f>
        <v>2338.56</v>
      </c>
      <c r="M267" s="119">
        <f>J267+L267</f>
        <v>13141.439999999999</v>
      </c>
      <c r="N267" s="120">
        <f t="shared" si="21"/>
        <v>13141.439999999999</v>
      </c>
    </row>
    <row r="268" spans="1:14">
      <c r="A268" s="203"/>
      <c r="B268" s="74" t="s">
        <v>497</v>
      </c>
      <c r="C268" s="75" t="s">
        <v>25</v>
      </c>
      <c r="D268" s="85">
        <v>180380</v>
      </c>
      <c r="E268" s="94" t="s">
        <v>498</v>
      </c>
      <c r="F268" s="104" t="s">
        <v>6</v>
      </c>
      <c r="G268" s="118">
        <v>1.08</v>
      </c>
      <c r="H268" s="119">
        <v>2.16</v>
      </c>
      <c r="I268" s="119">
        <v>613.86</v>
      </c>
      <c r="J268" s="206">
        <f>TRUNC(H268*I268,2)</f>
        <v>1325.93</v>
      </c>
      <c r="K268" s="119">
        <v>40.6</v>
      </c>
      <c r="L268" s="206">
        <f>TRUNC(H268*K268,2)</f>
        <v>87.69</v>
      </c>
      <c r="M268" s="119">
        <f>J268+L268</f>
        <v>1413.6200000000001</v>
      </c>
      <c r="N268" s="120">
        <f t="shared" si="21"/>
        <v>1413.6200000000001</v>
      </c>
    </row>
    <row r="269" spans="1:14">
      <c r="A269" s="203"/>
      <c r="B269" s="72" t="s">
        <v>499</v>
      </c>
      <c r="C269" s="73"/>
      <c r="D269" s="84"/>
      <c r="E269" s="93" t="s">
        <v>8</v>
      </c>
      <c r="F269" s="103"/>
      <c r="G269" s="115"/>
      <c r="H269" s="115"/>
      <c r="I269" s="116">
        <v>0</v>
      </c>
      <c r="J269" s="205">
        <f>H269*I269</f>
        <v>0</v>
      </c>
      <c r="K269" s="116"/>
      <c r="L269" s="205">
        <f>H269*K269</f>
        <v>0</v>
      </c>
      <c r="M269" s="116">
        <f>M270</f>
        <v>13380.48</v>
      </c>
      <c r="N269" s="117">
        <f t="shared" si="21"/>
        <v>13380.48</v>
      </c>
    </row>
    <row r="270" spans="1:14">
      <c r="A270" s="203"/>
      <c r="B270" s="74" t="s">
        <v>500</v>
      </c>
      <c r="C270" s="75" t="s">
        <v>25</v>
      </c>
      <c r="D270" s="85">
        <v>190102</v>
      </c>
      <c r="E270" s="94" t="s">
        <v>501</v>
      </c>
      <c r="F270" s="104" t="s">
        <v>6</v>
      </c>
      <c r="G270" s="118">
        <v>41.4</v>
      </c>
      <c r="H270" s="119">
        <v>82.8</v>
      </c>
      <c r="I270" s="119">
        <v>161.6</v>
      </c>
      <c r="J270" s="206">
        <f>TRUNC(H270*I270,2)</f>
        <v>13380.48</v>
      </c>
      <c r="K270" s="119">
        <v>0</v>
      </c>
      <c r="L270" s="206">
        <f>TRUNC(H270*K270,2)</f>
        <v>0</v>
      </c>
      <c r="M270" s="119">
        <f>J270+L270</f>
        <v>13380.48</v>
      </c>
      <c r="N270" s="120">
        <f t="shared" si="21"/>
        <v>13380.48</v>
      </c>
    </row>
    <row r="271" spans="1:14">
      <c r="A271" s="203"/>
      <c r="B271" s="72" t="s">
        <v>502</v>
      </c>
      <c r="C271" s="73"/>
      <c r="D271" s="84"/>
      <c r="E271" s="93" t="s">
        <v>53</v>
      </c>
      <c r="F271" s="103"/>
      <c r="G271" s="115"/>
      <c r="H271" s="115"/>
      <c r="I271" s="116">
        <v>0</v>
      </c>
      <c r="J271" s="205">
        <f>H271*I271</f>
        <v>0</v>
      </c>
      <c r="K271" s="116"/>
      <c r="L271" s="205">
        <f>H271*K271</f>
        <v>0</v>
      </c>
      <c r="M271" s="116">
        <f>SUM(M272:M275)</f>
        <v>37396.69</v>
      </c>
      <c r="N271" s="117">
        <f t="shared" ref="N271:N334" si="22">M271</f>
        <v>37396.69</v>
      </c>
    </row>
    <row r="272" spans="1:14">
      <c r="A272" s="203"/>
      <c r="B272" s="74" t="s">
        <v>503</v>
      </c>
      <c r="C272" s="75" t="s">
        <v>25</v>
      </c>
      <c r="D272" s="85">
        <v>200150</v>
      </c>
      <c r="E272" s="94" t="s">
        <v>55</v>
      </c>
      <c r="F272" s="104" t="s">
        <v>6</v>
      </c>
      <c r="G272" s="118">
        <v>574.33000000000004</v>
      </c>
      <c r="H272" s="119">
        <v>1148.6600000000001</v>
      </c>
      <c r="I272" s="119">
        <v>3.11</v>
      </c>
      <c r="J272" s="206">
        <f>TRUNC(H272*I272,2)</f>
        <v>3572.33</v>
      </c>
      <c r="K272" s="119">
        <v>1.03</v>
      </c>
      <c r="L272" s="206">
        <f>TRUNC(H272*K272,2)</f>
        <v>1183.1099999999999</v>
      </c>
      <c r="M272" s="119">
        <f>J272+L272</f>
        <v>4755.4399999999996</v>
      </c>
      <c r="N272" s="120">
        <f t="shared" si="22"/>
        <v>4755.4399999999996</v>
      </c>
    </row>
    <row r="273" spans="1:14" ht="63.75">
      <c r="A273" s="203"/>
      <c r="B273" s="74" t="s">
        <v>504</v>
      </c>
      <c r="C273" s="75" t="s">
        <v>4</v>
      </c>
      <c r="D273" s="85">
        <v>87553</v>
      </c>
      <c r="E273" s="94" t="s">
        <v>505</v>
      </c>
      <c r="F273" s="104" t="s">
        <v>6</v>
      </c>
      <c r="G273" s="118">
        <v>156.02000000000001</v>
      </c>
      <c r="H273" s="119">
        <v>312.04000000000002</v>
      </c>
      <c r="I273" s="119">
        <v>10.86</v>
      </c>
      <c r="J273" s="206">
        <f>TRUNC(H273*I273,2)</f>
        <v>3388.75</v>
      </c>
      <c r="K273" s="119">
        <v>5.88</v>
      </c>
      <c r="L273" s="206">
        <f>TRUNC(H273*K273,2)</f>
        <v>1834.79</v>
      </c>
      <c r="M273" s="119">
        <f>J273+L273</f>
        <v>5223.54</v>
      </c>
      <c r="N273" s="120">
        <f t="shared" si="22"/>
        <v>5223.54</v>
      </c>
    </row>
    <row r="274" spans="1:14">
      <c r="A274" s="203"/>
      <c r="B274" s="74" t="s">
        <v>506</v>
      </c>
      <c r="C274" s="75" t="s">
        <v>25</v>
      </c>
      <c r="D274" s="85">
        <v>200403</v>
      </c>
      <c r="E274" s="94" t="s">
        <v>57</v>
      </c>
      <c r="F274" s="104" t="s">
        <v>6</v>
      </c>
      <c r="G274" s="118">
        <v>418.31</v>
      </c>
      <c r="H274" s="119">
        <v>836.62</v>
      </c>
      <c r="I274" s="119">
        <v>2.37</v>
      </c>
      <c r="J274" s="206">
        <f>TRUNC(H274*I274,2)</f>
        <v>1982.78</v>
      </c>
      <c r="K274" s="119">
        <v>12.57</v>
      </c>
      <c r="L274" s="206">
        <f>TRUNC(H274*K274,2)</f>
        <v>10516.31</v>
      </c>
      <c r="M274" s="119">
        <f>J274+L274</f>
        <v>12499.09</v>
      </c>
      <c r="N274" s="120">
        <f t="shared" si="22"/>
        <v>12499.09</v>
      </c>
    </row>
    <row r="275" spans="1:14" ht="38.25">
      <c r="A275" s="203"/>
      <c r="B275" s="74" t="s">
        <v>507</v>
      </c>
      <c r="C275" s="75" t="s">
        <v>4</v>
      </c>
      <c r="D275" s="85">
        <v>87273</v>
      </c>
      <c r="E275" s="94" t="s">
        <v>508</v>
      </c>
      <c r="F275" s="104" t="s">
        <v>6</v>
      </c>
      <c r="G275" s="118">
        <v>156.02000000000001</v>
      </c>
      <c r="H275" s="119">
        <v>312.04000000000002</v>
      </c>
      <c r="I275" s="119">
        <v>30.86</v>
      </c>
      <c r="J275" s="206">
        <f>TRUNC(H275*I275,2)</f>
        <v>9629.5499999999993</v>
      </c>
      <c r="K275" s="119">
        <v>16.95</v>
      </c>
      <c r="L275" s="206">
        <f>TRUNC(H275*K275,2)</f>
        <v>5289.07</v>
      </c>
      <c r="M275" s="119">
        <f>J275+L275</f>
        <v>14918.619999999999</v>
      </c>
      <c r="N275" s="120">
        <f t="shared" si="22"/>
        <v>14918.619999999999</v>
      </c>
    </row>
    <row r="276" spans="1:14">
      <c r="A276" s="203"/>
      <c r="B276" s="72" t="s">
        <v>509</v>
      </c>
      <c r="C276" s="73"/>
      <c r="D276" s="84"/>
      <c r="E276" s="93" t="s">
        <v>510</v>
      </c>
      <c r="F276" s="103"/>
      <c r="G276" s="115"/>
      <c r="H276" s="115"/>
      <c r="I276" s="116">
        <v>0</v>
      </c>
      <c r="J276" s="205">
        <f>H276*I276</f>
        <v>0</v>
      </c>
      <c r="K276" s="116"/>
      <c r="L276" s="205">
        <f>H276*K276</f>
        <v>0</v>
      </c>
      <c r="M276" s="116">
        <f>M277+M280</f>
        <v>14897.2</v>
      </c>
      <c r="N276" s="117">
        <f t="shared" si="22"/>
        <v>14897.2</v>
      </c>
    </row>
    <row r="277" spans="1:14">
      <c r="A277" s="203"/>
      <c r="B277" s="76" t="s">
        <v>511</v>
      </c>
      <c r="C277" s="77"/>
      <c r="D277" s="86"/>
      <c r="E277" s="95" t="s">
        <v>512</v>
      </c>
      <c r="F277" s="105"/>
      <c r="G277" s="121"/>
      <c r="H277" s="121"/>
      <c r="I277" s="122">
        <v>0</v>
      </c>
      <c r="J277" s="207">
        <f>H277*I277</f>
        <v>0</v>
      </c>
      <c r="K277" s="122"/>
      <c r="L277" s="207">
        <f>H277*K277</f>
        <v>0</v>
      </c>
      <c r="M277" s="122">
        <f>SUM(M278:M279)</f>
        <v>7177.87</v>
      </c>
      <c r="N277" s="123">
        <f t="shared" si="22"/>
        <v>7177.87</v>
      </c>
    </row>
    <row r="278" spans="1:14" ht="25.5">
      <c r="A278" s="203"/>
      <c r="B278" s="74" t="s">
        <v>513</v>
      </c>
      <c r="C278" s="75" t="s">
        <v>25</v>
      </c>
      <c r="D278" s="85">
        <v>210499</v>
      </c>
      <c r="E278" s="94" t="s">
        <v>514</v>
      </c>
      <c r="F278" s="104" t="s">
        <v>6</v>
      </c>
      <c r="G278" s="118">
        <v>45.8</v>
      </c>
      <c r="H278" s="119">
        <v>91.6</v>
      </c>
      <c r="I278" s="119">
        <v>53.09</v>
      </c>
      <c r="J278" s="206">
        <f>TRUNC(H278*I278,2)</f>
        <v>4863.04</v>
      </c>
      <c r="K278" s="119">
        <v>10.75</v>
      </c>
      <c r="L278" s="206">
        <f>TRUNC(H278*K278,2)</f>
        <v>984.7</v>
      </c>
      <c r="M278" s="119">
        <f>J278+L278</f>
        <v>5847.74</v>
      </c>
      <c r="N278" s="120">
        <f t="shared" si="22"/>
        <v>5847.74</v>
      </c>
    </row>
    <row r="279" spans="1:14">
      <c r="A279" s="203"/>
      <c r="B279" s="74" t="s">
        <v>515</v>
      </c>
      <c r="C279" s="75" t="s">
        <v>25</v>
      </c>
      <c r="D279" s="85">
        <v>210506</v>
      </c>
      <c r="E279" s="94" t="s">
        <v>516</v>
      </c>
      <c r="F279" s="104" t="s">
        <v>66</v>
      </c>
      <c r="G279" s="118">
        <v>54.38</v>
      </c>
      <c r="H279" s="119">
        <v>108.76</v>
      </c>
      <c r="I279" s="119">
        <v>12.23</v>
      </c>
      <c r="J279" s="206">
        <f>TRUNC(H279*I279,2)</f>
        <v>1330.13</v>
      </c>
      <c r="K279" s="119">
        <v>0</v>
      </c>
      <c r="L279" s="206">
        <f>TRUNC(H279*K279,2)</f>
        <v>0</v>
      </c>
      <c r="M279" s="119">
        <f>J279+L279</f>
        <v>1330.13</v>
      </c>
      <c r="N279" s="120">
        <f t="shared" si="22"/>
        <v>1330.13</v>
      </c>
    </row>
    <row r="280" spans="1:14">
      <c r="A280" s="203"/>
      <c r="B280" s="76" t="s">
        <v>517</v>
      </c>
      <c r="C280" s="77"/>
      <c r="D280" s="86"/>
      <c r="E280" s="95" t="s">
        <v>518</v>
      </c>
      <c r="F280" s="105"/>
      <c r="G280" s="121"/>
      <c r="H280" s="121"/>
      <c r="I280" s="122">
        <v>0</v>
      </c>
      <c r="J280" s="207">
        <f>H280*I280</f>
        <v>0</v>
      </c>
      <c r="K280" s="122"/>
      <c r="L280" s="207">
        <f>H280*K280</f>
        <v>0</v>
      </c>
      <c r="M280" s="122">
        <f>SUM(M281:M282)</f>
        <v>7719.33</v>
      </c>
      <c r="N280" s="123">
        <f t="shared" si="22"/>
        <v>7719.33</v>
      </c>
    </row>
    <row r="281" spans="1:14">
      <c r="A281" s="203"/>
      <c r="B281" s="74" t="s">
        <v>519</v>
      </c>
      <c r="C281" s="75" t="s">
        <v>25</v>
      </c>
      <c r="D281" s="85">
        <v>210515</v>
      </c>
      <c r="E281" s="94" t="s">
        <v>520</v>
      </c>
      <c r="F281" s="104" t="s">
        <v>6</v>
      </c>
      <c r="G281" s="118">
        <v>125.73</v>
      </c>
      <c r="H281" s="119">
        <v>251.46</v>
      </c>
      <c r="I281" s="119">
        <v>5.14</v>
      </c>
      <c r="J281" s="206">
        <f>TRUNC(H281*I281,2)</f>
        <v>1292.5</v>
      </c>
      <c r="K281" s="119">
        <v>11.64</v>
      </c>
      <c r="L281" s="206">
        <f>TRUNC(H281*K281,2)</f>
        <v>2926.99</v>
      </c>
      <c r="M281" s="119">
        <f>J281+L281</f>
        <v>4219.49</v>
      </c>
      <c r="N281" s="120">
        <f t="shared" si="22"/>
        <v>4219.49</v>
      </c>
    </row>
    <row r="282" spans="1:14" ht="25.5">
      <c r="A282" s="203"/>
      <c r="B282" s="74" t="s">
        <v>521</v>
      </c>
      <c r="C282" s="75" t="s">
        <v>4</v>
      </c>
      <c r="D282" s="85">
        <v>99054</v>
      </c>
      <c r="E282" s="94" t="s">
        <v>522</v>
      </c>
      <c r="F282" s="104" t="s">
        <v>6</v>
      </c>
      <c r="G282" s="118">
        <v>39.6</v>
      </c>
      <c r="H282" s="119">
        <v>79.2</v>
      </c>
      <c r="I282" s="119">
        <v>20.010000000000002</v>
      </c>
      <c r="J282" s="206">
        <f>TRUNC(H282*I282,2)</f>
        <v>1584.79</v>
      </c>
      <c r="K282" s="119">
        <v>24.18</v>
      </c>
      <c r="L282" s="206">
        <f>TRUNC(H282*K282,2)</f>
        <v>1915.05</v>
      </c>
      <c r="M282" s="119">
        <f>J282+L282</f>
        <v>3499.84</v>
      </c>
      <c r="N282" s="120">
        <f t="shared" si="22"/>
        <v>3499.84</v>
      </c>
    </row>
    <row r="283" spans="1:14">
      <c r="A283" s="203"/>
      <c r="B283" s="72" t="s">
        <v>523</v>
      </c>
      <c r="C283" s="73"/>
      <c r="D283" s="84"/>
      <c r="E283" s="93" t="s">
        <v>59</v>
      </c>
      <c r="F283" s="103"/>
      <c r="G283" s="115"/>
      <c r="H283" s="115"/>
      <c r="I283" s="116">
        <v>0</v>
      </c>
      <c r="J283" s="205">
        <f>H283*I283</f>
        <v>0</v>
      </c>
      <c r="K283" s="116"/>
      <c r="L283" s="205">
        <f>H283*K283</f>
        <v>0</v>
      </c>
      <c r="M283" s="116">
        <f>M284+M286+M289</f>
        <v>60608.45</v>
      </c>
      <c r="N283" s="117">
        <f t="shared" si="22"/>
        <v>60608.45</v>
      </c>
    </row>
    <row r="284" spans="1:14">
      <c r="A284" s="203"/>
      <c r="B284" s="76" t="s">
        <v>524</v>
      </c>
      <c r="C284" s="77"/>
      <c r="D284" s="86"/>
      <c r="E284" s="95" t="s">
        <v>525</v>
      </c>
      <c r="F284" s="105"/>
      <c r="G284" s="121"/>
      <c r="H284" s="121"/>
      <c r="I284" s="122">
        <v>0</v>
      </c>
      <c r="J284" s="207">
        <f>H284*I284</f>
        <v>0</v>
      </c>
      <c r="K284" s="122"/>
      <c r="L284" s="207">
        <f>H284*K284</f>
        <v>0</v>
      </c>
      <c r="M284" s="122">
        <f>SUM(M285)</f>
        <v>14988.77</v>
      </c>
      <c r="N284" s="123">
        <f t="shared" si="22"/>
        <v>14988.77</v>
      </c>
    </row>
    <row r="285" spans="1:14" ht="25.5">
      <c r="A285" s="203"/>
      <c r="B285" s="74" t="s">
        <v>526</v>
      </c>
      <c r="C285" s="75" t="s">
        <v>25</v>
      </c>
      <c r="D285" s="85">
        <v>220101</v>
      </c>
      <c r="E285" s="94" t="s">
        <v>527</v>
      </c>
      <c r="F285" s="104" t="s">
        <v>6</v>
      </c>
      <c r="G285" s="118">
        <v>236.64</v>
      </c>
      <c r="H285" s="119">
        <v>473.28</v>
      </c>
      <c r="I285" s="119">
        <v>22.48</v>
      </c>
      <c r="J285" s="206">
        <f>TRUNC(H285*I285,2)</f>
        <v>10639.33</v>
      </c>
      <c r="K285" s="119">
        <v>9.19</v>
      </c>
      <c r="L285" s="206">
        <f>TRUNC(H285*K285,2)</f>
        <v>4349.4399999999996</v>
      </c>
      <c r="M285" s="119">
        <f>J285+L285</f>
        <v>14988.77</v>
      </c>
      <c r="N285" s="120">
        <f t="shared" si="22"/>
        <v>14988.77</v>
      </c>
    </row>
    <row r="286" spans="1:14">
      <c r="A286" s="203"/>
      <c r="B286" s="76" t="s">
        <v>528</v>
      </c>
      <c r="C286" s="77"/>
      <c r="D286" s="86"/>
      <c r="E286" s="95" t="s">
        <v>529</v>
      </c>
      <c r="F286" s="105"/>
      <c r="G286" s="121"/>
      <c r="H286" s="121"/>
      <c r="I286" s="122">
        <v>0</v>
      </c>
      <c r="J286" s="207">
        <f>H286*I286</f>
        <v>0</v>
      </c>
      <c r="K286" s="122"/>
      <c r="L286" s="207">
        <f>H286*K286</f>
        <v>0</v>
      </c>
      <c r="M286" s="122">
        <f>M287+M288</f>
        <v>37941.629999999997</v>
      </c>
      <c r="N286" s="123">
        <f t="shared" si="22"/>
        <v>37941.629999999997</v>
      </c>
    </row>
    <row r="287" spans="1:14" ht="38.25">
      <c r="A287" s="203"/>
      <c r="B287" s="74" t="s">
        <v>530</v>
      </c>
      <c r="C287" s="75" t="s">
        <v>188</v>
      </c>
      <c r="D287" s="88" t="s">
        <v>531</v>
      </c>
      <c r="E287" s="94" t="s">
        <v>864</v>
      </c>
      <c r="F287" s="104" t="s">
        <v>6</v>
      </c>
      <c r="G287" s="118">
        <v>236.64</v>
      </c>
      <c r="H287" s="119">
        <v>473.28</v>
      </c>
      <c r="I287" s="119">
        <v>59.61</v>
      </c>
      <c r="J287" s="206">
        <f>TRUNC(H287*I287,2)</f>
        <v>28212.22</v>
      </c>
      <c r="K287" s="119">
        <v>18.18</v>
      </c>
      <c r="L287" s="206">
        <f>TRUNC(H287*K287,2)</f>
        <v>8604.23</v>
      </c>
      <c r="M287" s="119">
        <f>J287+L287</f>
        <v>36816.449999999997</v>
      </c>
      <c r="N287" s="120">
        <f t="shared" si="22"/>
        <v>36816.449999999997</v>
      </c>
    </row>
    <row r="288" spans="1:14" ht="25.5">
      <c r="A288" s="203"/>
      <c r="B288" s="74" t="s">
        <v>532</v>
      </c>
      <c r="C288" s="75" t="s">
        <v>188</v>
      </c>
      <c r="D288" s="88" t="s">
        <v>533</v>
      </c>
      <c r="E288" s="94" t="s">
        <v>534</v>
      </c>
      <c r="F288" s="104" t="s">
        <v>66</v>
      </c>
      <c r="G288" s="118">
        <v>32.9</v>
      </c>
      <c r="H288" s="119">
        <v>65.8</v>
      </c>
      <c r="I288" s="119">
        <v>16.8</v>
      </c>
      <c r="J288" s="206">
        <f>TRUNC(H288*I288,2)</f>
        <v>1105.44</v>
      </c>
      <c r="K288" s="119">
        <v>0.3</v>
      </c>
      <c r="L288" s="206">
        <f>TRUNC(H288*K288,2)</f>
        <v>19.739999999999998</v>
      </c>
      <c r="M288" s="119">
        <f>J288+L288</f>
        <v>1125.18</v>
      </c>
      <c r="N288" s="120">
        <f t="shared" si="22"/>
        <v>1125.18</v>
      </c>
    </row>
    <row r="289" spans="1:14">
      <c r="A289" s="203"/>
      <c r="B289" s="76" t="s">
        <v>535</v>
      </c>
      <c r="C289" s="77"/>
      <c r="D289" s="86"/>
      <c r="E289" s="95" t="s">
        <v>536</v>
      </c>
      <c r="F289" s="105"/>
      <c r="G289" s="121"/>
      <c r="H289" s="121"/>
      <c r="I289" s="122">
        <v>0</v>
      </c>
      <c r="J289" s="207">
        <f>H289*I289</f>
        <v>0</v>
      </c>
      <c r="K289" s="122"/>
      <c r="L289" s="207">
        <f>H289*K289</f>
        <v>0</v>
      </c>
      <c r="M289" s="122">
        <f>M290+M291</f>
        <v>7678.05</v>
      </c>
      <c r="N289" s="123">
        <f t="shared" si="22"/>
        <v>7678.05</v>
      </c>
    </row>
    <row r="290" spans="1:14" ht="51">
      <c r="A290" s="203"/>
      <c r="B290" s="74" t="s">
        <v>537</v>
      </c>
      <c r="C290" s="75" t="s">
        <v>25</v>
      </c>
      <c r="D290" s="85">
        <v>220100</v>
      </c>
      <c r="E290" s="94" t="s">
        <v>2947</v>
      </c>
      <c r="F290" s="104" t="s">
        <v>6</v>
      </c>
      <c r="G290" s="118">
        <v>47.88</v>
      </c>
      <c r="H290" s="119">
        <v>95.76</v>
      </c>
      <c r="I290" s="119">
        <v>39.9</v>
      </c>
      <c r="J290" s="206">
        <f>TRUNC(H290*I290,2)</f>
        <v>3820.82</v>
      </c>
      <c r="K290" s="119">
        <v>32.700000000000003</v>
      </c>
      <c r="L290" s="206">
        <f>TRUNC(H290*K290,2)</f>
        <v>3131.35</v>
      </c>
      <c r="M290" s="119">
        <f>J290+L290</f>
        <v>6952.17</v>
      </c>
      <c r="N290" s="120">
        <f t="shared" si="22"/>
        <v>6952.17</v>
      </c>
    </row>
    <row r="291" spans="1:14">
      <c r="A291" s="203"/>
      <c r="B291" s="74" t="s">
        <v>538</v>
      </c>
      <c r="C291" s="75" t="s">
        <v>25</v>
      </c>
      <c r="D291" s="85">
        <v>220902</v>
      </c>
      <c r="E291" s="94" t="s">
        <v>539</v>
      </c>
      <c r="F291" s="104" t="s">
        <v>66</v>
      </c>
      <c r="G291" s="118">
        <v>44.1</v>
      </c>
      <c r="H291" s="119">
        <v>88.2</v>
      </c>
      <c r="I291" s="119">
        <v>1.27</v>
      </c>
      <c r="J291" s="206">
        <f>TRUNC(H291*I291,2)</f>
        <v>112.01</v>
      </c>
      <c r="K291" s="119">
        <v>6.96</v>
      </c>
      <c r="L291" s="206">
        <f>TRUNC(H291*K291,2)</f>
        <v>613.87</v>
      </c>
      <c r="M291" s="119">
        <f>J291+L291</f>
        <v>725.88</v>
      </c>
      <c r="N291" s="120">
        <f t="shared" si="22"/>
        <v>725.88</v>
      </c>
    </row>
    <row r="292" spans="1:14">
      <c r="A292" s="203"/>
      <c r="B292" s="72" t="s">
        <v>540</v>
      </c>
      <c r="C292" s="73"/>
      <c r="D292" s="84"/>
      <c r="E292" s="93" t="s">
        <v>541</v>
      </c>
      <c r="F292" s="103"/>
      <c r="G292" s="115"/>
      <c r="H292" s="115"/>
      <c r="I292" s="116">
        <v>0</v>
      </c>
      <c r="J292" s="205">
        <f>H292*I292</f>
        <v>0</v>
      </c>
      <c r="K292" s="116"/>
      <c r="L292" s="205">
        <f>H292*K292</f>
        <v>0</v>
      </c>
      <c r="M292" s="116">
        <f>M293+M294</f>
        <v>3790.5600000000004</v>
      </c>
      <c r="N292" s="117">
        <f t="shared" si="22"/>
        <v>3790.5600000000004</v>
      </c>
    </row>
    <row r="293" spans="1:14">
      <c r="A293" s="203"/>
      <c r="B293" s="74" t="s">
        <v>542</v>
      </c>
      <c r="C293" s="75" t="s">
        <v>25</v>
      </c>
      <c r="D293" s="85">
        <v>230174</v>
      </c>
      <c r="E293" s="94" t="s">
        <v>543</v>
      </c>
      <c r="F293" s="104" t="s">
        <v>21</v>
      </c>
      <c r="G293" s="118">
        <v>6</v>
      </c>
      <c r="H293" s="119">
        <v>12</v>
      </c>
      <c r="I293" s="119">
        <v>72.95</v>
      </c>
      <c r="J293" s="206">
        <f>TRUNC(H293*I293,2)</f>
        <v>875.4</v>
      </c>
      <c r="K293" s="119">
        <v>10.87</v>
      </c>
      <c r="L293" s="206">
        <f>TRUNC(H293*K293,2)</f>
        <v>130.44</v>
      </c>
      <c r="M293" s="119">
        <f>J293+L293</f>
        <v>1005.8399999999999</v>
      </c>
      <c r="N293" s="120">
        <f t="shared" si="22"/>
        <v>1005.8399999999999</v>
      </c>
    </row>
    <row r="294" spans="1:14">
      <c r="A294" s="203"/>
      <c r="B294" s="74" t="s">
        <v>544</v>
      </c>
      <c r="C294" s="75" t="s">
        <v>25</v>
      </c>
      <c r="D294" s="85">
        <v>230176</v>
      </c>
      <c r="E294" s="94" t="s">
        <v>545</v>
      </c>
      <c r="F294" s="104" t="s">
        <v>21</v>
      </c>
      <c r="G294" s="118">
        <v>12</v>
      </c>
      <c r="H294" s="119">
        <v>24</v>
      </c>
      <c r="I294" s="119">
        <v>105.16</v>
      </c>
      <c r="J294" s="206">
        <f>TRUNC(H294*I294,2)</f>
        <v>2523.84</v>
      </c>
      <c r="K294" s="119">
        <v>10.87</v>
      </c>
      <c r="L294" s="206">
        <f>TRUNC(H294*K294,2)</f>
        <v>260.88</v>
      </c>
      <c r="M294" s="119">
        <f>J294+L294</f>
        <v>2784.7200000000003</v>
      </c>
      <c r="N294" s="120">
        <f t="shared" si="22"/>
        <v>2784.7200000000003</v>
      </c>
    </row>
    <row r="295" spans="1:14">
      <c r="A295" s="203"/>
      <c r="B295" s="72" t="s">
        <v>546</v>
      </c>
      <c r="C295" s="73"/>
      <c r="D295" s="84"/>
      <c r="E295" s="93" t="s">
        <v>547</v>
      </c>
      <c r="F295" s="103"/>
      <c r="G295" s="115"/>
      <c r="H295" s="115"/>
      <c r="I295" s="116">
        <v>0</v>
      </c>
      <c r="J295" s="205">
        <f>H295*I295</f>
        <v>0</v>
      </c>
      <c r="K295" s="116"/>
      <c r="L295" s="205">
        <f>H295*K295</f>
        <v>0</v>
      </c>
      <c r="M295" s="116">
        <f>M296</f>
        <v>4494.7299999999996</v>
      </c>
      <c r="N295" s="117">
        <f t="shared" si="22"/>
        <v>4494.7299999999996</v>
      </c>
    </row>
    <row r="296" spans="1:14">
      <c r="A296" s="203"/>
      <c r="B296" s="74" t="s">
        <v>548</v>
      </c>
      <c r="C296" s="75" t="s">
        <v>25</v>
      </c>
      <c r="D296" s="85">
        <v>240106</v>
      </c>
      <c r="E296" s="94" t="s">
        <v>549</v>
      </c>
      <c r="F296" s="104" t="s">
        <v>66</v>
      </c>
      <c r="G296" s="118">
        <v>61.02</v>
      </c>
      <c r="H296" s="119">
        <v>122.04</v>
      </c>
      <c r="I296" s="119">
        <v>23.76</v>
      </c>
      <c r="J296" s="206">
        <f>TRUNC(H296*I296,2)</f>
        <v>2899.67</v>
      </c>
      <c r="K296" s="119">
        <v>13.07</v>
      </c>
      <c r="L296" s="206">
        <f>TRUNC(H296*K296,2)</f>
        <v>1595.06</v>
      </c>
      <c r="M296" s="119">
        <f>J296+L296</f>
        <v>4494.7299999999996</v>
      </c>
      <c r="N296" s="120">
        <f t="shared" si="22"/>
        <v>4494.7299999999996</v>
      </c>
    </row>
    <row r="297" spans="1:14">
      <c r="A297" s="203"/>
      <c r="B297" s="72" t="s">
        <v>550</v>
      </c>
      <c r="C297" s="73"/>
      <c r="D297" s="84"/>
      <c r="E297" s="93" t="s">
        <v>551</v>
      </c>
      <c r="F297" s="103"/>
      <c r="G297" s="115"/>
      <c r="H297" s="115"/>
      <c r="I297" s="116">
        <v>0</v>
      </c>
      <c r="J297" s="205">
        <f>H297*I297</f>
        <v>0</v>
      </c>
      <c r="K297" s="116"/>
      <c r="L297" s="205">
        <f>H297*K297</f>
        <v>0</v>
      </c>
      <c r="M297" s="116">
        <f>M298+M301+M304+M307+M309+M311+M313+M315</f>
        <v>39238.379999999997</v>
      </c>
      <c r="N297" s="117">
        <f t="shared" si="22"/>
        <v>39238.379999999997</v>
      </c>
    </row>
    <row r="298" spans="1:14">
      <c r="A298" s="203"/>
      <c r="B298" s="76" t="s">
        <v>552</v>
      </c>
      <c r="C298" s="77"/>
      <c r="D298" s="86"/>
      <c r="E298" s="95" t="s">
        <v>553</v>
      </c>
      <c r="F298" s="105"/>
      <c r="G298" s="121"/>
      <c r="H298" s="121"/>
      <c r="I298" s="122">
        <v>0</v>
      </c>
      <c r="J298" s="207">
        <f>H298*I298</f>
        <v>0</v>
      </c>
      <c r="K298" s="122"/>
      <c r="L298" s="207">
        <f>H298*K298</f>
        <v>0</v>
      </c>
      <c r="M298" s="122">
        <f>SUM(M299:M300)</f>
        <v>7376.74</v>
      </c>
      <c r="N298" s="123">
        <f t="shared" si="22"/>
        <v>7376.74</v>
      </c>
    </row>
    <row r="299" spans="1:14" ht="25.5">
      <c r="A299" s="203"/>
      <c r="B299" s="74" t="s">
        <v>554</v>
      </c>
      <c r="C299" s="75" t="s">
        <v>25</v>
      </c>
      <c r="D299" s="85">
        <v>261550</v>
      </c>
      <c r="E299" s="94" t="s">
        <v>555</v>
      </c>
      <c r="F299" s="104" t="s">
        <v>6</v>
      </c>
      <c r="G299" s="118">
        <v>157.22</v>
      </c>
      <c r="H299" s="119">
        <v>314.44</v>
      </c>
      <c r="I299" s="119">
        <v>6.13</v>
      </c>
      <c r="J299" s="206">
        <f>TRUNC(H299*I299,2)</f>
        <v>1927.51</v>
      </c>
      <c r="K299" s="119">
        <v>7.45</v>
      </c>
      <c r="L299" s="206">
        <f>TRUNC(H299*K299,2)</f>
        <v>2342.5700000000002</v>
      </c>
      <c r="M299" s="119">
        <f>J299+L299</f>
        <v>4270.08</v>
      </c>
      <c r="N299" s="120">
        <f t="shared" si="22"/>
        <v>4270.08</v>
      </c>
    </row>
    <row r="300" spans="1:14">
      <c r="A300" s="203"/>
      <c r="B300" s="74" t="s">
        <v>556</v>
      </c>
      <c r="C300" s="75" t="s">
        <v>25</v>
      </c>
      <c r="D300" s="85">
        <v>261300</v>
      </c>
      <c r="E300" s="94" t="s">
        <v>557</v>
      </c>
      <c r="F300" s="104" t="s">
        <v>6</v>
      </c>
      <c r="G300" s="118">
        <v>157.22</v>
      </c>
      <c r="H300" s="119">
        <v>314.44</v>
      </c>
      <c r="I300" s="119">
        <v>1.82</v>
      </c>
      <c r="J300" s="206">
        <f>TRUNC(H300*I300,2)</f>
        <v>572.28</v>
      </c>
      <c r="K300" s="119">
        <v>8.06</v>
      </c>
      <c r="L300" s="206">
        <f>TRUNC(H300*K300,2)</f>
        <v>2534.38</v>
      </c>
      <c r="M300" s="119">
        <f>J300+L300</f>
        <v>3106.66</v>
      </c>
      <c r="N300" s="120">
        <f t="shared" si="22"/>
        <v>3106.66</v>
      </c>
    </row>
    <row r="301" spans="1:14">
      <c r="A301" s="203"/>
      <c r="B301" s="76" t="s">
        <v>558</v>
      </c>
      <c r="C301" s="77"/>
      <c r="D301" s="86"/>
      <c r="E301" s="95" t="s">
        <v>559</v>
      </c>
      <c r="F301" s="105"/>
      <c r="G301" s="121"/>
      <c r="H301" s="121"/>
      <c r="I301" s="122">
        <v>0</v>
      </c>
      <c r="J301" s="207">
        <f>H301*I301</f>
        <v>0</v>
      </c>
      <c r="K301" s="122"/>
      <c r="L301" s="207">
        <f>H301*K301</f>
        <v>0</v>
      </c>
      <c r="M301" s="122">
        <f>SUM(M302:M303)</f>
        <v>5707.33</v>
      </c>
      <c r="N301" s="123">
        <f t="shared" si="22"/>
        <v>5707.33</v>
      </c>
    </row>
    <row r="302" spans="1:14">
      <c r="A302" s="203"/>
      <c r="B302" s="74" t="s">
        <v>560</v>
      </c>
      <c r="C302" s="75" t="s">
        <v>25</v>
      </c>
      <c r="D302" s="85">
        <v>261300</v>
      </c>
      <c r="E302" s="94" t="s">
        <v>557</v>
      </c>
      <c r="F302" s="104" t="s">
        <v>6</v>
      </c>
      <c r="G302" s="118">
        <v>142.47</v>
      </c>
      <c r="H302" s="119">
        <v>284.94</v>
      </c>
      <c r="I302" s="119">
        <v>1.82</v>
      </c>
      <c r="J302" s="206">
        <f>TRUNC(H302*I302,2)</f>
        <v>518.59</v>
      </c>
      <c r="K302" s="119">
        <v>8.06</v>
      </c>
      <c r="L302" s="206">
        <f>TRUNC(H302*K302,2)</f>
        <v>2296.61</v>
      </c>
      <c r="M302" s="119">
        <f>J302+L302</f>
        <v>2815.2000000000003</v>
      </c>
      <c r="N302" s="120">
        <f t="shared" si="22"/>
        <v>2815.2000000000003</v>
      </c>
    </row>
    <row r="303" spans="1:14">
      <c r="A303" s="203"/>
      <c r="B303" s="74" t="s">
        <v>561</v>
      </c>
      <c r="C303" s="75" t="s">
        <v>25</v>
      </c>
      <c r="D303" s="85">
        <v>261001</v>
      </c>
      <c r="E303" s="94" t="s">
        <v>562</v>
      </c>
      <c r="F303" s="104" t="s">
        <v>6</v>
      </c>
      <c r="G303" s="118">
        <v>142.47</v>
      </c>
      <c r="H303" s="119">
        <v>284.94</v>
      </c>
      <c r="I303" s="119">
        <v>3.56</v>
      </c>
      <c r="J303" s="206">
        <f>TRUNC(H303*I303,2)</f>
        <v>1014.38</v>
      </c>
      <c r="K303" s="119">
        <v>6.59</v>
      </c>
      <c r="L303" s="206">
        <f>TRUNC(H303*K303,2)</f>
        <v>1877.75</v>
      </c>
      <c r="M303" s="119">
        <f>J303+L303</f>
        <v>2892.13</v>
      </c>
      <c r="N303" s="120">
        <f t="shared" si="22"/>
        <v>2892.13</v>
      </c>
    </row>
    <row r="304" spans="1:14">
      <c r="A304" s="203"/>
      <c r="B304" s="76" t="s">
        <v>563</v>
      </c>
      <c r="C304" s="77"/>
      <c r="D304" s="86"/>
      <c r="E304" s="95" t="s">
        <v>564</v>
      </c>
      <c r="F304" s="105"/>
      <c r="G304" s="121"/>
      <c r="H304" s="121"/>
      <c r="I304" s="122">
        <v>0</v>
      </c>
      <c r="J304" s="207">
        <f>H304*I304</f>
        <v>0</v>
      </c>
      <c r="K304" s="122"/>
      <c r="L304" s="207">
        <f>H304*K304</f>
        <v>0</v>
      </c>
      <c r="M304" s="122">
        <f>SUM(M305:M306)</f>
        <v>8925.9700000000012</v>
      </c>
      <c r="N304" s="123">
        <f t="shared" si="22"/>
        <v>8925.9700000000012</v>
      </c>
    </row>
    <row r="305" spans="1:14">
      <c r="A305" s="203"/>
      <c r="B305" s="74" t="s">
        <v>565</v>
      </c>
      <c r="C305" s="75" t="s">
        <v>25</v>
      </c>
      <c r="D305" s="85">
        <v>261300</v>
      </c>
      <c r="E305" s="94" t="s">
        <v>557</v>
      </c>
      <c r="F305" s="104" t="s">
        <v>6</v>
      </c>
      <c r="G305" s="118">
        <v>250.73</v>
      </c>
      <c r="H305" s="119">
        <v>501.46</v>
      </c>
      <c r="I305" s="119">
        <v>1.82</v>
      </c>
      <c r="J305" s="206">
        <f>TRUNC(H305*I305,2)</f>
        <v>912.65</v>
      </c>
      <c r="K305" s="119">
        <v>8.06</v>
      </c>
      <c r="L305" s="206">
        <f>TRUNC(H305*K305,2)</f>
        <v>4041.76</v>
      </c>
      <c r="M305" s="119">
        <f>J305+L305</f>
        <v>4954.41</v>
      </c>
      <c r="N305" s="120">
        <f t="shared" si="22"/>
        <v>4954.41</v>
      </c>
    </row>
    <row r="306" spans="1:14">
      <c r="A306" s="203"/>
      <c r="B306" s="74" t="s">
        <v>566</v>
      </c>
      <c r="C306" s="75" t="s">
        <v>25</v>
      </c>
      <c r="D306" s="85">
        <v>261307</v>
      </c>
      <c r="E306" s="94" t="s">
        <v>567</v>
      </c>
      <c r="F306" s="104" t="s">
        <v>6</v>
      </c>
      <c r="G306" s="118">
        <v>250.73</v>
      </c>
      <c r="H306" s="119">
        <v>501.46</v>
      </c>
      <c r="I306" s="119">
        <v>3.18</v>
      </c>
      <c r="J306" s="206">
        <f>TRUNC(H306*I306,2)</f>
        <v>1594.64</v>
      </c>
      <c r="K306" s="119">
        <v>4.74</v>
      </c>
      <c r="L306" s="206">
        <f>TRUNC(H306*K306,2)</f>
        <v>2376.92</v>
      </c>
      <c r="M306" s="119">
        <f>J306+L306</f>
        <v>3971.5600000000004</v>
      </c>
      <c r="N306" s="120">
        <f t="shared" si="22"/>
        <v>3971.5600000000004</v>
      </c>
    </row>
    <row r="307" spans="1:14">
      <c r="A307" s="203"/>
      <c r="B307" s="76" t="s">
        <v>568</v>
      </c>
      <c r="C307" s="77"/>
      <c r="D307" s="86"/>
      <c r="E307" s="95" t="s">
        <v>569</v>
      </c>
      <c r="F307" s="105"/>
      <c r="G307" s="121"/>
      <c r="H307" s="121"/>
      <c r="I307" s="122">
        <v>0</v>
      </c>
      <c r="J307" s="207">
        <f>H307*I307</f>
        <v>0</v>
      </c>
      <c r="K307" s="122"/>
      <c r="L307" s="207">
        <f>H307*K307</f>
        <v>0</v>
      </c>
      <c r="M307" s="122">
        <f>SUM(M308)</f>
        <v>2630.99</v>
      </c>
      <c r="N307" s="123">
        <f t="shared" si="22"/>
        <v>2630.99</v>
      </c>
    </row>
    <row r="308" spans="1:14">
      <c r="A308" s="203"/>
      <c r="B308" s="74" t="s">
        <v>570</v>
      </c>
      <c r="C308" s="75" t="s">
        <v>25</v>
      </c>
      <c r="D308" s="85">
        <v>261000</v>
      </c>
      <c r="E308" s="94" t="s">
        <v>571</v>
      </c>
      <c r="F308" s="104" t="s">
        <v>6</v>
      </c>
      <c r="G308" s="118">
        <v>118.62</v>
      </c>
      <c r="H308" s="119">
        <v>237.24</v>
      </c>
      <c r="I308" s="119">
        <v>4.46</v>
      </c>
      <c r="J308" s="206">
        <f>TRUNC(H308*I308,2)</f>
        <v>1058.0899999999999</v>
      </c>
      <c r="K308" s="119">
        <v>6.63</v>
      </c>
      <c r="L308" s="206">
        <f>TRUNC(H308*K308,2)</f>
        <v>1572.9</v>
      </c>
      <c r="M308" s="119">
        <f>J308+L308</f>
        <v>2630.99</v>
      </c>
      <c r="N308" s="120">
        <f t="shared" si="22"/>
        <v>2630.99</v>
      </c>
    </row>
    <row r="309" spans="1:14">
      <c r="A309" s="203"/>
      <c r="B309" s="76" t="s">
        <v>572</v>
      </c>
      <c r="C309" s="77"/>
      <c r="D309" s="86"/>
      <c r="E309" s="95" t="s">
        <v>573</v>
      </c>
      <c r="F309" s="105"/>
      <c r="G309" s="121"/>
      <c r="H309" s="121"/>
      <c r="I309" s="122">
        <v>0</v>
      </c>
      <c r="J309" s="207">
        <f>H309*I309</f>
        <v>0</v>
      </c>
      <c r="K309" s="122"/>
      <c r="L309" s="207">
        <f>H309*K309</f>
        <v>0</v>
      </c>
      <c r="M309" s="122">
        <f>SUM(M310)</f>
        <v>1021.75</v>
      </c>
      <c r="N309" s="123">
        <f t="shared" si="22"/>
        <v>1021.75</v>
      </c>
    </row>
    <row r="310" spans="1:14" ht="25.5">
      <c r="A310" s="203"/>
      <c r="B310" s="74" t="s">
        <v>574</v>
      </c>
      <c r="C310" s="75" t="s">
        <v>25</v>
      </c>
      <c r="D310" s="85">
        <v>261703</v>
      </c>
      <c r="E310" s="94" t="s">
        <v>575</v>
      </c>
      <c r="F310" s="104" t="s">
        <v>6</v>
      </c>
      <c r="G310" s="118">
        <v>47.88</v>
      </c>
      <c r="H310" s="119">
        <v>95.76</v>
      </c>
      <c r="I310" s="119">
        <v>3.22</v>
      </c>
      <c r="J310" s="206">
        <f>TRUNC(H310*I310,2)</f>
        <v>308.33999999999997</v>
      </c>
      <c r="K310" s="119">
        <v>7.45</v>
      </c>
      <c r="L310" s="206">
        <f>TRUNC(H310*K310,2)</f>
        <v>713.41</v>
      </c>
      <c r="M310" s="119">
        <f>J310+L310</f>
        <v>1021.75</v>
      </c>
      <c r="N310" s="120">
        <f t="shared" si="22"/>
        <v>1021.75</v>
      </c>
    </row>
    <row r="311" spans="1:14">
      <c r="A311" s="203"/>
      <c r="B311" s="76" t="s">
        <v>576</v>
      </c>
      <c r="C311" s="77"/>
      <c r="D311" s="86"/>
      <c r="E311" s="95" t="s">
        <v>486</v>
      </c>
      <c r="F311" s="105"/>
      <c r="G311" s="121"/>
      <c r="H311" s="121"/>
      <c r="I311" s="122">
        <v>0</v>
      </c>
      <c r="J311" s="207">
        <f>H311*I311</f>
        <v>0</v>
      </c>
      <c r="K311" s="122"/>
      <c r="L311" s="207">
        <f>H311*K311</f>
        <v>0</v>
      </c>
      <c r="M311" s="122">
        <f>SUM(M312)</f>
        <v>3099.95</v>
      </c>
      <c r="N311" s="123">
        <f t="shared" si="22"/>
        <v>3099.95</v>
      </c>
    </row>
    <row r="312" spans="1:14" ht="25.5">
      <c r="A312" s="203"/>
      <c r="B312" s="74" t="s">
        <v>577</v>
      </c>
      <c r="C312" s="75" t="s">
        <v>25</v>
      </c>
      <c r="D312" s="85">
        <v>261602</v>
      </c>
      <c r="E312" s="94" t="s">
        <v>578</v>
      </c>
      <c r="F312" s="104" t="s">
        <v>6</v>
      </c>
      <c r="G312" s="118">
        <v>71.099999999999994</v>
      </c>
      <c r="H312" s="119">
        <v>142.19999999999999</v>
      </c>
      <c r="I312" s="119">
        <v>9.44</v>
      </c>
      <c r="J312" s="206">
        <f>TRUNC(H312*I312,2)</f>
        <v>1342.36</v>
      </c>
      <c r="K312" s="119">
        <v>12.36</v>
      </c>
      <c r="L312" s="206">
        <f>TRUNC(H312*K312,2)</f>
        <v>1757.59</v>
      </c>
      <c r="M312" s="119">
        <f>J312+L312</f>
        <v>3099.95</v>
      </c>
      <c r="N312" s="120">
        <f t="shared" si="22"/>
        <v>3099.95</v>
      </c>
    </row>
    <row r="313" spans="1:14">
      <c r="A313" s="203"/>
      <c r="B313" s="76" t="s">
        <v>579</v>
      </c>
      <c r="C313" s="77"/>
      <c r="D313" s="86"/>
      <c r="E313" s="95" t="s">
        <v>492</v>
      </c>
      <c r="F313" s="105"/>
      <c r="G313" s="121"/>
      <c r="H313" s="121"/>
      <c r="I313" s="122">
        <v>0</v>
      </c>
      <c r="J313" s="207">
        <f>H313*I313</f>
        <v>0</v>
      </c>
      <c r="K313" s="122"/>
      <c r="L313" s="207">
        <f>H313*K313</f>
        <v>0</v>
      </c>
      <c r="M313" s="122">
        <f>SUM(M314)</f>
        <v>3610.0699999999997</v>
      </c>
      <c r="N313" s="123">
        <f t="shared" si="22"/>
        <v>3610.0699999999997</v>
      </c>
    </row>
    <row r="314" spans="1:14" ht="25.5">
      <c r="A314" s="203"/>
      <c r="B314" s="74" t="s">
        <v>580</v>
      </c>
      <c r="C314" s="75" t="s">
        <v>25</v>
      </c>
      <c r="D314" s="85">
        <v>261602</v>
      </c>
      <c r="E314" s="94" t="s">
        <v>578</v>
      </c>
      <c r="F314" s="104" t="s">
        <v>6</v>
      </c>
      <c r="G314" s="118">
        <v>82.8</v>
      </c>
      <c r="H314" s="119">
        <v>165.6</v>
      </c>
      <c r="I314" s="119">
        <v>9.44</v>
      </c>
      <c r="J314" s="206">
        <f>TRUNC(H314*I314,2)</f>
        <v>1563.26</v>
      </c>
      <c r="K314" s="119">
        <v>12.36</v>
      </c>
      <c r="L314" s="206">
        <f>TRUNC(H314*K314,2)</f>
        <v>2046.81</v>
      </c>
      <c r="M314" s="119">
        <f>J314+L314</f>
        <v>3610.0699999999997</v>
      </c>
      <c r="N314" s="120">
        <f t="shared" si="22"/>
        <v>3610.0699999999997</v>
      </c>
    </row>
    <row r="315" spans="1:14">
      <c r="A315" s="203"/>
      <c r="B315" s="76" t="s">
        <v>581</v>
      </c>
      <c r="C315" s="77"/>
      <c r="D315" s="86"/>
      <c r="E315" s="95" t="s">
        <v>582</v>
      </c>
      <c r="F315" s="105"/>
      <c r="G315" s="121"/>
      <c r="H315" s="121"/>
      <c r="I315" s="122">
        <v>0</v>
      </c>
      <c r="J315" s="207">
        <f>H315*I315</f>
        <v>0</v>
      </c>
      <c r="K315" s="122"/>
      <c r="L315" s="207">
        <f>H315*K315</f>
        <v>0</v>
      </c>
      <c r="M315" s="122">
        <f>SUM(M316)</f>
        <v>6865.58</v>
      </c>
      <c r="N315" s="123">
        <f t="shared" si="22"/>
        <v>6865.58</v>
      </c>
    </row>
    <row r="316" spans="1:14" ht="25.5">
      <c r="A316" s="203"/>
      <c r="B316" s="74" t="s">
        <v>583</v>
      </c>
      <c r="C316" s="75" t="s">
        <v>25</v>
      </c>
      <c r="D316" s="85">
        <v>261609</v>
      </c>
      <c r="E316" s="94" t="s">
        <v>584</v>
      </c>
      <c r="F316" s="104" t="s">
        <v>6</v>
      </c>
      <c r="G316" s="118">
        <v>310.66000000000003</v>
      </c>
      <c r="H316" s="119">
        <v>621.32000000000005</v>
      </c>
      <c r="I316" s="119">
        <v>7.76</v>
      </c>
      <c r="J316" s="206">
        <f>TRUNC(H316*I316,2)</f>
        <v>4821.4399999999996</v>
      </c>
      <c r="K316" s="119">
        <v>3.29</v>
      </c>
      <c r="L316" s="206">
        <f>TRUNC(H316*K316,2)</f>
        <v>2044.14</v>
      </c>
      <c r="M316" s="119">
        <f>J316+L316</f>
        <v>6865.58</v>
      </c>
      <c r="N316" s="120">
        <f t="shared" si="22"/>
        <v>6865.58</v>
      </c>
    </row>
    <row r="317" spans="1:14">
      <c r="A317" s="203"/>
      <c r="B317" s="72" t="s">
        <v>585</v>
      </c>
      <c r="C317" s="73"/>
      <c r="D317" s="84"/>
      <c r="E317" s="93" t="s">
        <v>68</v>
      </c>
      <c r="F317" s="103"/>
      <c r="G317" s="115"/>
      <c r="H317" s="115"/>
      <c r="I317" s="116">
        <v>0</v>
      </c>
      <c r="J317" s="205">
        <f>H317*I317</f>
        <v>0</v>
      </c>
      <c r="K317" s="116"/>
      <c r="L317" s="205">
        <f>H317*K317</f>
        <v>0</v>
      </c>
      <c r="M317" s="116">
        <f>M318+M323</f>
        <v>22376.65</v>
      </c>
      <c r="N317" s="117">
        <f t="shared" si="22"/>
        <v>22376.65</v>
      </c>
    </row>
    <row r="318" spans="1:14">
      <c r="A318" s="203"/>
      <c r="B318" s="76" t="s">
        <v>586</v>
      </c>
      <c r="C318" s="77"/>
      <c r="D318" s="86"/>
      <c r="E318" s="95" t="s">
        <v>107</v>
      </c>
      <c r="F318" s="105"/>
      <c r="G318" s="121"/>
      <c r="H318" s="121"/>
      <c r="I318" s="122">
        <v>0</v>
      </c>
      <c r="J318" s="207">
        <f>H318*I318</f>
        <v>0</v>
      </c>
      <c r="K318" s="122"/>
      <c r="L318" s="207">
        <f>H318*K318</f>
        <v>0</v>
      </c>
      <c r="M318" s="122">
        <f>SUM(M319:M322)</f>
        <v>20287.29</v>
      </c>
      <c r="N318" s="123">
        <f t="shared" si="22"/>
        <v>20287.29</v>
      </c>
    </row>
    <row r="319" spans="1:14">
      <c r="A319" s="203"/>
      <c r="B319" s="74" t="s">
        <v>587</v>
      </c>
      <c r="C319" s="75" t="s">
        <v>25</v>
      </c>
      <c r="D319" s="85">
        <v>271608</v>
      </c>
      <c r="E319" s="94" t="s">
        <v>588</v>
      </c>
      <c r="F319" s="104" t="s">
        <v>6</v>
      </c>
      <c r="G319" s="118">
        <v>5.0199999999999996</v>
      </c>
      <c r="H319" s="119">
        <v>10.039999999999999</v>
      </c>
      <c r="I319" s="119">
        <v>390.57</v>
      </c>
      <c r="J319" s="206">
        <f>TRUNC(H319*I319,2)</f>
        <v>3921.32</v>
      </c>
      <c r="K319" s="119">
        <v>42.73</v>
      </c>
      <c r="L319" s="206">
        <f>TRUNC(H319*K319,2)</f>
        <v>429</v>
      </c>
      <c r="M319" s="119">
        <f>J319+L319</f>
        <v>4350.32</v>
      </c>
      <c r="N319" s="120">
        <f t="shared" si="22"/>
        <v>4350.32</v>
      </c>
    </row>
    <row r="320" spans="1:14" ht="25.5">
      <c r="A320" s="203"/>
      <c r="B320" s="74" t="s">
        <v>589</v>
      </c>
      <c r="C320" s="75" t="s">
        <v>188</v>
      </c>
      <c r="D320" s="88" t="s">
        <v>590</v>
      </c>
      <c r="E320" s="94" t="s">
        <v>591</v>
      </c>
      <c r="F320" s="104" t="s">
        <v>6</v>
      </c>
      <c r="G320" s="118">
        <v>5.76</v>
      </c>
      <c r="H320" s="119">
        <v>11.52</v>
      </c>
      <c r="I320" s="119">
        <v>333.33</v>
      </c>
      <c r="J320" s="206">
        <f>TRUNC(H320*I320,2)</f>
        <v>3839.96</v>
      </c>
      <c r="K320" s="119">
        <v>36.76</v>
      </c>
      <c r="L320" s="206">
        <f>TRUNC(H320*K320,2)</f>
        <v>423.47</v>
      </c>
      <c r="M320" s="119">
        <f>J320+L320</f>
        <v>4263.43</v>
      </c>
      <c r="N320" s="120">
        <f t="shared" si="22"/>
        <v>4263.43</v>
      </c>
    </row>
    <row r="321" spans="1:14" ht="38.25">
      <c r="A321" s="203"/>
      <c r="B321" s="74" t="s">
        <v>592</v>
      </c>
      <c r="C321" s="75" t="s">
        <v>188</v>
      </c>
      <c r="D321" s="88" t="s">
        <v>593</v>
      </c>
      <c r="E321" s="94" t="s">
        <v>594</v>
      </c>
      <c r="F321" s="104" t="s">
        <v>21</v>
      </c>
      <c r="G321" s="118">
        <v>3</v>
      </c>
      <c r="H321" s="119">
        <v>6</v>
      </c>
      <c r="I321" s="119">
        <v>906.57</v>
      </c>
      <c r="J321" s="206">
        <f>TRUNC(H321*I321,2)</f>
        <v>5439.42</v>
      </c>
      <c r="K321" s="119">
        <v>732.59</v>
      </c>
      <c r="L321" s="206">
        <f>TRUNC(H321*K321,2)</f>
        <v>4395.54</v>
      </c>
      <c r="M321" s="119">
        <f>J321+L321</f>
        <v>9834.9599999999991</v>
      </c>
      <c r="N321" s="120">
        <f t="shared" si="22"/>
        <v>9834.9599999999991</v>
      </c>
    </row>
    <row r="322" spans="1:14">
      <c r="A322" s="203"/>
      <c r="B322" s="74" t="s">
        <v>595</v>
      </c>
      <c r="C322" s="75" t="s">
        <v>25</v>
      </c>
      <c r="D322" s="85">
        <v>270501</v>
      </c>
      <c r="E322" s="94" t="s">
        <v>70</v>
      </c>
      <c r="F322" s="104" t="s">
        <v>6</v>
      </c>
      <c r="G322" s="118">
        <v>302.39999999999998</v>
      </c>
      <c r="H322" s="119">
        <v>604.79999999999995</v>
      </c>
      <c r="I322" s="119">
        <v>1.38</v>
      </c>
      <c r="J322" s="206">
        <f>TRUNC(H322*I322,2)</f>
        <v>834.62</v>
      </c>
      <c r="K322" s="119">
        <v>1.66</v>
      </c>
      <c r="L322" s="206">
        <f>TRUNC(H322*K322,2)</f>
        <v>1003.96</v>
      </c>
      <c r="M322" s="119">
        <f>J322+L322</f>
        <v>1838.58</v>
      </c>
      <c r="N322" s="120">
        <f t="shared" si="22"/>
        <v>1838.58</v>
      </c>
    </row>
    <row r="323" spans="1:14">
      <c r="A323" s="203"/>
      <c r="B323" s="76" t="s">
        <v>596</v>
      </c>
      <c r="C323" s="77"/>
      <c r="D323" s="86"/>
      <c r="E323" s="95" t="s">
        <v>597</v>
      </c>
      <c r="F323" s="105"/>
      <c r="G323" s="121"/>
      <c r="H323" s="121"/>
      <c r="I323" s="122">
        <v>0</v>
      </c>
      <c r="J323" s="207">
        <f>H323*I323</f>
        <v>0</v>
      </c>
      <c r="K323" s="122"/>
      <c r="L323" s="207">
        <f>H323*K323</f>
        <v>0</v>
      </c>
      <c r="M323" s="122">
        <f>SUM(M324:M325)</f>
        <v>2089.36</v>
      </c>
      <c r="N323" s="123">
        <f t="shared" si="22"/>
        <v>2089.36</v>
      </c>
    </row>
    <row r="324" spans="1:14" ht="51">
      <c r="A324" s="203"/>
      <c r="B324" s="74" t="s">
        <v>598</v>
      </c>
      <c r="C324" s="75" t="s">
        <v>188</v>
      </c>
      <c r="D324" s="88" t="s">
        <v>599</v>
      </c>
      <c r="E324" s="94" t="s">
        <v>600</v>
      </c>
      <c r="F324" s="104" t="s">
        <v>21</v>
      </c>
      <c r="G324" s="118">
        <v>7</v>
      </c>
      <c r="H324" s="119">
        <v>14</v>
      </c>
      <c r="I324" s="119">
        <v>57.47</v>
      </c>
      <c r="J324" s="206">
        <f>TRUNC(H324*I324,2)</f>
        <v>804.58</v>
      </c>
      <c r="K324" s="119">
        <v>11.86</v>
      </c>
      <c r="L324" s="206">
        <f>TRUNC(H324*K324,2)</f>
        <v>166.04</v>
      </c>
      <c r="M324" s="119">
        <f>J324+L324</f>
        <v>970.62</v>
      </c>
      <c r="N324" s="120">
        <f t="shared" si="22"/>
        <v>970.62</v>
      </c>
    </row>
    <row r="325" spans="1:14" ht="25.5">
      <c r="A325" s="203"/>
      <c r="B325" s="74" t="s">
        <v>601</v>
      </c>
      <c r="C325" s="75" t="s">
        <v>188</v>
      </c>
      <c r="D325" s="88" t="s">
        <v>602</v>
      </c>
      <c r="E325" s="94" t="s">
        <v>603</v>
      </c>
      <c r="F325" s="104" t="s">
        <v>21</v>
      </c>
      <c r="G325" s="118">
        <v>7</v>
      </c>
      <c r="H325" s="119">
        <v>14</v>
      </c>
      <c r="I325" s="119">
        <v>79.91</v>
      </c>
      <c r="J325" s="206">
        <f>TRUNC(H325*I325,2)</f>
        <v>1118.74</v>
      </c>
      <c r="K325" s="119">
        <v>0</v>
      </c>
      <c r="L325" s="206">
        <f>TRUNC(H325*K325,2)</f>
        <v>0</v>
      </c>
      <c r="M325" s="119">
        <f>J325+L325</f>
        <v>1118.74</v>
      </c>
      <c r="N325" s="120">
        <f t="shared" si="22"/>
        <v>1118.74</v>
      </c>
    </row>
    <row r="326" spans="1:14" ht="38.25">
      <c r="A326" s="203"/>
      <c r="B326" s="70">
        <v>5</v>
      </c>
      <c r="C326" s="71"/>
      <c r="D326" s="83"/>
      <c r="E326" s="99" t="s">
        <v>3044</v>
      </c>
      <c r="F326" s="102" t="s">
        <v>21</v>
      </c>
      <c r="G326" s="112">
        <v>1</v>
      </c>
      <c r="H326" s="113"/>
      <c r="I326" s="112">
        <v>0</v>
      </c>
      <c r="J326" s="205">
        <f>H326*I326</f>
        <v>0</v>
      </c>
      <c r="K326" s="112"/>
      <c r="L326" s="205">
        <f>H326*K326</f>
        <v>0</v>
      </c>
      <c r="M326" s="112">
        <f>M328+M345</f>
        <v>8584.73</v>
      </c>
      <c r="N326" s="114">
        <f t="shared" si="22"/>
        <v>8584.73</v>
      </c>
    </row>
    <row r="327" spans="1:14">
      <c r="A327" s="203"/>
      <c r="B327" s="72" t="s">
        <v>604</v>
      </c>
      <c r="C327" s="73"/>
      <c r="D327" s="84"/>
      <c r="E327" s="93" t="s">
        <v>198</v>
      </c>
      <c r="F327" s="103"/>
      <c r="G327" s="115"/>
      <c r="H327" s="115"/>
      <c r="I327" s="116">
        <v>0</v>
      </c>
      <c r="J327" s="205">
        <f>H327*I327</f>
        <v>0</v>
      </c>
      <c r="K327" s="116"/>
      <c r="L327" s="205">
        <f>H327*K327</f>
        <v>0</v>
      </c>
      <c r="M327" s="116">
        <f>M326</f>
        <v>8584.73</v>
      </c>
      <c r="N327" s="117">
        <f t="shared" si="22"/>
        <v>8584.73</v>
      </c>
    </row>
    <row r="328" spans="1:14">
      <c r="A328" s="203"/>
      <c r="B328" s="76" t="s">
        <v>605</v>
      </c>
      <c r="C328" s="77"/>
      <c r="D328" s="86"/>
      <c r="E328" s="95" t="s">
        <v>606</v>
      </c>
      <c r="F328" s="105"/>
      <c r="G328" s="121"/>
      <c r="H328" s="121"/>
      <c r="I328" s="122">
        <v>0</v>
      </c>
      <c r="J328" s="207">
        <f>H328*I328</f>
        <v>0</v>
      </c>
      <c r="K328" s="122"/>
      <c r="L328" s="207">
        <f>H328*K328</f>
        <v>0</v>
      </c>
      <c r="M328" s="122">
        <f>SUM(M329:M344)</f>
        <v>3282.3099999999995</v>
      </c>
      <c r="N328" s="123">
        <f t="shared" si="22"/>
        <v>3282.3099999999995</v>
      </c>
    </row>
    <row r="329" spans="1:14" ht="38.25">
      <c r="A329" s="203"/>
      <c r="B329" s="74" t="s">
        <v>607</v>
      </c>
      <c r="C329" s="75" t="s">
        <v>4</v>
      </c>
      <c r="D329" s="85">
        <v>91924</v>
      </c>
      <c r="E329" s="94" t="s">
        <v>202</v>
      </c>
      <c r="F329" s="104" t="s">
        <v>66</v>
      </c>
      <c r="G329" s="118">
        <v>186</v>
      </c>
      <c r="H329" s="119">
        <v>186</v>
      </c>
      <c r="I329" s="119">
        <v>1.54</v>
      </c>
      <c r="J329" s="206">
        <f t="shared" ref="J329:J344" si="23">TRUNC(H329*I329,2)</f>
        <v>286.44</v>
      </c>
      <c r="K329" s="119">
        <v>0.73</v>
      </c>
      <c r="L329" s="206">
        <f t="shared" ref="L329:L344" si="24">TRUNC(H329*K329,2)</f>
        <v>135.78</v>
      </c>
      <c r="M329" s="119">
        <f t="shared" ref="M329:M344" si="25">J329+L329</f>
        <v>422.22</v>
      </c>
      <c r="N329" s="120">
        <f t="shared" si="22"/>
        <v>422.22</v>
      </c>
    </row>
    <row r="330" spans="1:14" ht="38.25">
      <c r="A330" s="203"/>
      <c r="B330" s="74" t="s">
        <v>608</v>
      </c>
      <c r="C330" s="75" t="s">
        <v>4</v>
      </c>
      <c r="D330" s="85">
        <v>91939</v>
      </c>
      <c r="E330" s="94" t="s">
        <v>210</v>
      </c>
      <c r="F330" s="104" t="s">
        <v>21</v>
      </c>
      <c r="G330" s="118">
        <v>1</v>
      </c>
      <c r="H330" s="119">
        <v>1</v>
      </c>
      <c r="I330" s="119">
        <v>7.03</v>
      </c>
      <c r="J330" s="206">
        <f t="shared" si="23"/>
        <v>7.03</v>
      </c>
      <c r="K330" s="119">
        <v>17.46</v>
      </c>
      <c r="L330" s="206">
        <f t="shared" si="24"/>
        <v>17.46</v>
      </c>
      <c r="M330" s="119">
        <f t="shared" si="25"/>
        <v>24.490000000000002</v>
      </c>
      <c r="N330" s="120">
        <f t="shared" si="22"/>
        <v>24.490000000000002</v>
      </c>
    </row>
    <row r="331" spans="1:14" ht="38.25">
      <c r="A331" s="203"/>
      <c r="B331" s="74" t="s">
        <v>609</v>
      </c>
      <c r="C331" s="75" t="s">
        <v>4</v>
      </c>
      <c r="D331" s="85">
        <v>91876</v>
      </c>
      <c r="E331" s="94" t="s">
        <v>610</v>
      </c>
      <c r="F331" s="104" t="s">
        <v>21</v>
      </c>
      <c r="G331" s="118">
        <v>12</v>
      </c>
      <c r="H331" s="119">
        <v>12</v>
      </c>
      <c r="I331" s="119">
        <v>2.4</v>
      </c>
      <c r="J331" s="206">
        <f t="shared" si="23"/>
        <v>28.8</v>
      </c>
      <c r="K331" s="119">
        <v>5.0599999999999996</v>
      </c>
      <c r="L331" s="206">
        <f t="shared" si="24"/>
        <v>60.72</v>
      </c>
      <c r="M331" s="119">
        <f t="shared" si="25"/>
        <v>89.52</v>
      </c>
      <c r="N331" s="120">
        <f t="shared" si="22"/>
        <v>89.52</v>
      </c>
    </row>
    <row r="332" spans="1:14">
      <c r="A332" s="203"/>
      <c r="B332" s="74" t="s">
        <v>611</v>
      </c>
      <c r="C332" s="75" t="s">
        <v>25</v>
      </c>
      <c r="D332" s="85">
        <v>70391</v>
      </c>
      <c r="E332" s="94" t="s">
        <v>200</v>
      </c>
      <c r="F332" s="104" t="s">
        <v>21</v>
      </c>
      <c r="G332" s="118">
        <v>97</v>
      </c>
      <c r="H332" s="119">
        <v>97</v>
      </c>
      <c r="I332" s="119">
        <v>0.15</v>
      </c>
      <c r="J332" s="206">
        <f t="shared" si="23"/>
        <v>14.55</v>
      </c>
      <c r="K332" s="119">
        <v>0.5</v>
      </c>
      <c r="L332" s="206">
        <f t="shared" si="24"/>
        <v>48.5</v>
      </c>
      <c r="M332" s="119">
        <f t="shared" si="25"/>
        <v>63.05</v>
      </c>
      <c r="N332" s="120">
        <f t="shared" si="22"/>
        <v>63.05</v>
      </c>
    </row>
    <row r="333" spans="1:14">
      <c r="A333" s="203"/>
      <c r="B333" s="74" t="s">
        <v>612</v>
      </c>
      <c r="C333" s="75" t="s">
        <v>25</v>
      </c>
      <c r="D333" s="85">
        <v>71861</v>
      </c>
      <c r="E333" s="94" t="s">
        <v>257</v>
      </c>
      <c r="F333" s="104" t="s">
        <v>21</v>
      </c>
      <c r="G333" s="118">
        <v>97</v>
      </c>
      <c r="H333" s="119">
        <v>97</v>
      </c>
      <c r="I333" s="119">
        <v>0.11</v>
      </c>
      <c r="J333" s="206">
        <f t="shared" si="23"/>
        <v>10.67</v>
      </c>
      <c r="K333" s="119">
        <v>0.31</v>
      </c>
      <c r="L333" s="206">
        <f t="shared" si="24"/>
        <v>30.07</v>
      </c>
      <c r="M333" s="119">
        <f t="shared" si="25"/>
        <v>40.74</v>
      </c>
      <c r="N333" s="120">
        <f t="shared" si="22"/>
        <v>40.74</v>
      </c>
    </row>
    <row r="334" spans="1:14">
      <c r="A334" s="203"/>
      <c r="B334" s="74" t="s">
        <v>613</v>
      </c>
      <c r="C334" s="75" t="s">
        <v>25</v>
      </c>
      <c r="D334" s="85">
        <v>71440</v>
      </c>
      <c r="E334" s="94" t="s">
        <v>242</v>
      </c>
      <c r="F334" s="104" t="s">
        <v>21</v>
      </c>
      <c r="G334" s="118">
        <v>1</v>
      </c>
      <c r="H334" s="119">
        <v>1</v>
      </c>
      <c r="I334" s="119">
        <v>6.61</v>
      </c>
      <c r="J334" s="206">
        <f t="shared" si="23"/>
        <v>6.61</v>
      </c>
      <c r="K334" s="119">
        <v>6.52</v>
      </c>
      <c r="L334" s="206">
        <f t="shared" si="24"/>
        <v>6.52</v>
      </c>
      <c r="M334" s="119">
        <f t="shared" si="25"/>
        <v>13.129999999999999</v>
      </c>
      <c r="N334" s="120">
        <f t="shared" si="22"/>
        <v>13.129999999999999</v>
      </c>
    </row>
    <row r="335" spans="1:14" ht="25.5">
      <c r="A335" s="203"/>
      <c r="B335" s="74" t="s">
        <v>614</v>
      </c>
      <c r="C335" s="75" t="s">
        <v>4</v>
      </c>
      <c r="D335" s="85">
        <v>93653</v>
      </c>
      <c r="E335" s="94" t="s">
        <v>222</v>
      </c>
      <c r="F335" s="104" t="s">
        <v>21</v>
      </c>
      <c r="G335" s="118">
        <v>1</v>
      </c>
      <c r="H335" s="119">
        <v>1</v>
      </c>
      <c r="I335" s="119">
        <v>7.43</v>
      </c>
      <c r="J335" s="206">
        <f t="shared" si="23"/>
        <v>7.43</v>
      </c>
      <c r="K335" s="119">
        <v>1.1100000000000001</v>
      </c>
      <c r="L335" s="206">
        <f t="shared" si="24"/>
        <v>1.1100000000000001</v>
      </c>
      <c r="M335" s="119">
        <f t="shared" si="25"/>
        <v>8.5399999999999991</v>
      </c>
      <c r="N335" s="120">
        <f t="shared" ref="N335:N398" si="26">M335</f>
        <v>8.5399999999999991</v>
      </c>
    </row>
    <row r="336" spans="1:14" ht="38.25">
      <c r="A336" s="203"/>
      <c r="B336" s="74" t="s">
        <v>615</v>
      </c>
      <c r="C336" s="75" t="s">
        <v>4</v>
      </c>
      <c r="D336" s="85">
        <v>91835</v>
      </c>
      <c r="E336" s="94" t="s">
        <v>616</v>
      </c>
      <c r="F336" s="104" t="s">
        <v>66</v>
      </c>
      <c r="G336" s="118">
        <v>72</v>
      </c>
      <c r="H336" s="119">
        <v>72</v>
      </c>
      <c r="I336" s="119">
        <v>5.08</v>
      </c>
      <c r="J336" s="206">
        <f t="shared" si="23"/>
        <v>365.76</v>
      </c>
      <c r="K336" s="119">
        <v>4.29</v>
      </c>
      <c r="L336" s="206">
        <f t="shared" si="24"/>
        <v>308.88</v>
      </c>
      <c r="M336" s="119">
        <f t="shared" si="25"/>
        <v>674.64</v>
      </c>
      <c r="N336" s="120">
        <f t="shared" si="26"/>
        <v>674.64</v>
      </c>
    </row>
    <row r="337" spans="1:14">
      <c r="A337" s="203"/>
      <c r="B337" s="74" t="s">
        <v>617</v>
      </c>
      <c r="C337" s="75" t="s">
        <v>25</v>
      </c>
      <c r="D337" s="85">
        <v>71251</v>
      </c>
      <c r="E337" s="94" t="s">
        <v>230</v>
      </c>
      <c r="F337" s="104" t="s">
        <v>66</v>
      </c>
      <c r="G337" s="118">
        <v>5</v>
      </c>
      <c r="H337" s="119">
        <v>5</v>
      </c>
      <c r="I337" s="119">
        <v>6.66</v>
      </c>
      <c r="J337" s="206">
        <f t="shared" si="23"/>
        <v>33.299999999999997</v>
      </c>
      <c r="K337" s="119">
        <v>9.31</v>
      </c>
      <c r="L337" s="206">
        <f t="shared" si="24"/>
        <v>46.55</v>
      </c>
      <c r="M337" s="119">
        <f t="shared" si="25"/>
        <v>79.849999999999994</v>
      </c>
      <c r="N337" s="120">
        <f t="shared" si="26"/>
        <v>79.849999999999994</v>
      </c>
    </row>
    <row r="338" spans="1:14">
      <c r="A338" s="203"/>
      <c r="B338" s="74" t="s">
        <v>618</v>
      </c>
      <c r="C338" s="75" t="s">
        <v>25</v>
      </c>
      <c r="D338" s="85">
        <v>71252</v>
      </c>
      <c r="E338" s="94" t="s">
        <v>619</v>
      </c>
      <c r="F338" s="104" t="s">
        <v>66</v>
      </c>
      <c r="G338" s="118">
        <v>27</v>
      </c>
      <c r="H338" s="119">
        <v>27</v>
      </c>
      <c r="I338" s="119">
        <v>8.67</v>
      </c>
      <c r="J338" s="206">
        <f t="shared" si="23"/>
        <v>234.09</v>
      </c>
      <c r="K338" s="119">
        <v>12.42</v>
      </c>
      <c r="L338" s="206">
        <f t="shared" si="24"/>
        <v>335.34</v>
      </c>
      <c r="M338" s="119">
        <f t="shared" si="25"/>
        <v>569.42999999999995</v>
      </c>
      <c r="N338" s="120">
        <f t="shared" si="26"/>
        <v>569.42999999999995</v>
      </c>
    </row>
    <row r="339" spans="1:14">
      <c r="A339" s="203"/>
      <c r="B339" s="74" t="s">
        <v>620</v>
      </c>
      <c r="C339" s="75" t="s">
        <v>25</v>
      </c>
      <c r="D339" s="85">
        <v>71255</v>
      </c>
      <c r="E339" s="94" t="s">
        <v>621</v>
      </c>
      <c r="F339" s="104" t="s">
        <v>66</v>
      </c>
      <c r="G339" s="118">
        <v>16</v>
      </c>
      <c r="H339" s="119">
        <v>16</v>
      </c>
      <c r="I339" s="119">
        <v>21.71</v>
      </c>
      <c r="J339" s="206">
        <f t="shared" si="23"/>
        <v>347.36</v>
      </c>
      <c r="K339" s="119">
        <v>24.84</v>
      </c>
      <c r="L339" s="206">
        <f t="shared" si="24"/>
        <v>397.44</v>
      </c>
      <c r="M339" s="119">
        <f t="shared" si="25"/>
        <v>744.8</v>
      </c>
      <c r="N339" s="120">
        <f t="shared" si="26"/>
        <v>744.8</v>
      </c>
    </row>
    <row r="340" spans="1:14" ht="25.5">
      <c r="A340" s="203"/>
      <c r="B340" s="74" t="s">
        <v>622</v>
      </c>
      <c r="C340" s="75" t="s">
        <v>188</v>
      </c>
      <c r="D340" s="88" t="s">
        <v>623</v>
      </c>
      <c r="E340" s="94" t="s">
        <v>624</v>
      </c>
      <c r="F340" s="104" t="s">
        <v>21</v>
      </c>
      <c r="G340" s="118">
        <v>4</v>
      </c>
      <c r="H340" s="119">
        <v>4</v>
      </c>
      <c r="I340" s="119">
        <v>31.67</v>
      </c>
      <c r="J340" s="206">
        <f t="shared" si="23"/>
        <v>126.68</v>
      </c>
      <c r="K340" s="119">
        <v>9.89</v>
      </c>
      <c r="L340" s="206">
        <f t="shared" si="24"/>
        <v>39.56</v>
      </c>
      <c r="M340" s="119">
        <f t="shared" si="25"/>
        <v>166.24</v>
      </c>
      <c r="N340" s="120">
        <f t="shared" si="26"/>
        <v>166.24</v>
      </c>
    </row>
    <row r="341" spans="1:14">
      <c r="A341" s="203"/>
      <c r="B341" s="74" t="s">
        <v>625</v>
      </c>
      <c r="C341" s="75" t="s">
        <v>25</v>
      </c>
      <c r="D341" s="85">
        <v>70351</v>
      </c>
      <c r="E341" s="94" t="s">
        <v>626</v>
      </c>
      <c r="F341" s="104" t="s">
        <v>21</v>
      </c>
      <c r="G341" s="118">
        <v>6</v>
      </c>
      <c r="H341" s="119">
        <v>6</v>
      </c>
      <c r="I341" s="119">
        <v>0.55000000000000004</v>
      </c>
      <c r="J341" s="206">
        <f t="shared" si="23"/>
        <v>3.3</v>
      </c>
      <c r="K341" s="119">
        <v>0.31</v>
      </c>
      <c r="L341" s="206">
        <f t="shared" si="24"/>
        <v>1.86</v>
      </c>
      <c r="M341" s="119">
        <f t="shared" si="25"/>
        <v>5.16</v>
      </c>
      <c r="N341" s="120">
        <f t="shared" si="26"/>
        <v>5.16</v>
      </c>
    </row>
    <row r="342" spans="1:14">
      <c r="A342" s="203"/>
      <c r="B342" s="74" t="s">
        <v>627</v>
      </c>
      <c r="C342" s="75" t="s">
        <v>25</v>
      </c>
      <c r="D342" s="85">
        <v>70352</v>
      </c>
      <c r="E342" s="94" t="s">
        <v>628</v>
      </c>
      <c r="F342" s="104" t="s">
        <v>21</v>
      </c>
      <c r="G342" s="118">
        <v>27</v>
      </c>
      <c r="H342" s="119">
        <v>27</v>
      </c>
      <c r="I342" s="119">
        <v>0.67</v>
      </c>
      <c r="J342" s="206">
        <f t="shared" si="23"/>
        <v>18.09</v>
      </c>
      <c r="K342" s="119">
        <v>0.31</v>
      </c>
      <c r="L342" s="206">
        <f t="shared" si="24"/>
        <v>8.3699999999999992</v>
      </c>
      <c r="M342" s="119">
        <f t="shared" si="25"/>
        <v>26.46</v>
      </c>
      <c r="N342" s="120">
        <f t="shared" si="26"/>
        <v>26.46</v>
      </c>
    </row>
    <row r="343" spans="1:14">
      <c r="A343" s="203"/>
      <c r="B343" s="74" t="s">
        <v>629</v>
      </c>
      <c r="C343" s="75" t="s">
        <v>25</v>
      </c>
      <c r="D343" s="85">
        <v>70355</v>
      </c>
      <c r="E343" s="94" t="s">
        <v>630</v>
      </c>
      <c r="F343" s="104" t="s">
        <v>21</v>
      </c>
      <c r="G343" s="118">
        <v>16</v>
      </c>
      <c r="H343" s="119">
        <v>16</v>
      </c>
      <c r="I343" s="119">
        <v>1.39</v>
      </c>
      <c r="J343" s="206">
        <f t="shared" si="23"/>
        <v>22.24</v>
      </c>
      <c r="K343" s="119">
        <v>1.86</v>
      </c>
      <c r="L343" s="206">
        <f t="shared" si="24"/>
        <v>29.76</v>
      </c>
      <c r="M343" s="119">
        <f t="shared" si="25"/>
        <v>52</v>
      </c>
      <c r="N343" s="120">
        <f t="shared" si="26"/>
        <v>52</v>
      </c>
    </row>
    <row r="344" spans="1:14" ht="25.5">
      <c r="A344" s="203"/>
      <c r="B344" s="74" t="s">
        <v>631</v>
      </c>
      <c r="C344" s="75" t="s">
        <v>25</v>
      </c>
      <c r="D344" s="85">
        <v>71184</v>
      </c>
      <c r="E344" s="94" t="s">
        <v>632</v>
      </c>
      <c r="F344" s="104" t="s">
        <v>21</v>
      </c>
      <c r="G344" s="118">
        <v>3</v>
      </c>
      <c r="H344" s="119">
        <v>3</v>
      </c>
      <c r="I344" s="119">
        <v>69.63</v>
      </c>
      <c r="J344" s="206">
        <f t="shared" si="23"/>
        <v>208.89</v>
      </c>
      <c r="K344" s="119">
        <v>31.05</v>
      </c>
      <c r="L344" s="206">
        <f t="shared" si="24"/>
        <v>93.15</v>
      </c>
      <c r="M344" s="119">
        <f t="shared" si="25"/>
        <v>302.03999999999996</v>
      </c>
      <c r="N344" s="120">
        <f t="shared" si="26"/>
        <v>302.03999999999996</v>
      </c>
    </row>
    <row r="345" spans="1:14">
      <c r="A345" s="203"/>
      <c r="B345" s="76" t="s">
        <v>633</v>
      </c>
      <c r="C345" s="77"/>
      <c r="D345" s="86"/>
      <c r="E345" s="95" t="s">
        <v>634</v>
      </c>
      <c r="F345" s="105"/>
      <c r="G345" s="121"/>
      <c r="H345" s="121"/>
      <c r="I345" s="122">
        <v>0</v>
      </c>
      <c r="J345" s="207">
        <f>H345*I345</f>
        <v>0</v>
      </c>
      <c r="K345" s="122"/>
      <c r="L345" s="207">
        <f>H345*K345</f>
        <v>0</v>
      </c>
      <c r="M345" s="122">
        <f>SUM(M346:M362)</f>
        <v>5302.42</v>
      </c>
      <c r="N345" s="123">
        <f t="shared" si="26"/>
        <v>5302.42</v>
      </c>
    </row>
    <row r="346" spans="1:14" ht="38.25">
      <c r="A346" s="203"/>
      <c r="B346" s="74" t="s">
        <v>635</v>
      </c>
      <c r="C346" s="75" t="s">
        <v>4</v>
      </c>
      <c r="D346" s="85">
        <v>91924</v>
      </c>
      <c r="E346" s="94" t="s">
        <v>202</v>
      </c>
      <c r="F346" s="104" t="s">
        <v>66</v>
      </c>
      <c r="G346" s="118">
        <v>136</v>
      </c>
      <c r="H346" s="119">
        <v>136</v>
      </c>
      <c r="I346" s="119">
        <v>1.54</v>
      </c>
      <c r="J346" s="206">
        <f t="shared" ref="J346:J362" si="27">TRUNC(H346*I346,2)</f>
        <v>209.44</v>
      </c>
      <c r="K346" s="119">
        <v>0.73</v>
      </c>
      <c r="L346" s="206">
        <f t="shared" ref="L346:L362" si="28">TRUNC(H346*K346,2)</f>
        <v>99.28</v>
      </c>
      <c r="M346" s="119">
        <f t="shared" ref="M346:M362" si="29">J346+L346</f>
        <v>308.72000000000003</v>
      </c>
      <c r="N346" s="120">
        <f t="shared" si="26"/>
        <v>308.72000000000003</v>
      </c>
    </row>
    <row r="347" spans="1:14" ht="38.25">
      <c r="A347" s="203"/>
      <c r="B347" s="74" t="s">
        <v>636</v>
      </c>
      <c r="C347" s="75" t="s">
        <v>4</v>
      </c>
      <c r="D347" s="85">
        <v>91939</v>
      </c>
      <c r="E347" s="94" t="s">
        <v>210</v>
      </c>
      <c r="F347" s="104" t="s">
        <v>21</v>
      </c>
      <c r="G347" s="118">
        <v>1</v>
      </c>
      <c r="H347" s="119">
        <v>1</v>
      </c>
      <c r="I347" s="119">
        <v>7.03</v>
      </c>
      <c r="J347" s="206">
        <f t="shared" si="27"/>
        <v>7.03</v>
      </c>
      <c r="K347" s="119">
        <v>17.46</v>
      </c>
      <c r="L347" s="206">
        <f t="shared" si="28"/>
        <v>17.46</v>
      </c>
      <c r="M347" s="119">
        <f t="shared" si="29"/>
        <v>24.490000000000002</v>
      </c>
      <c r="N347" s="120">
        <f t="shared" si="26"/>
        <v>24.490000000000002</v>
      </c>
    </row>
    <row r="348" spans="1:14" ht="38.25">
      <c r="A348" s="203"/>
      <c r="B348" s="74" t="s">
        <v>637</v>
      </c>
      <c r="C348" s="75" t="s">
        <v>4</v>
      </c>
      <c r="D348" s="85">
        <v>91876</v>
      </c>
      <c r="E348" s="94" t="s">
        <v>610</v>
      </c>
      <c r="F348" s="104" t="s">
        <v>21</v>
      </c>
      <c r="G348" s="118">
        <v>22</v>
      </c>
      <c r="H348" s="119">
        <v>22</v>
      </c>
      <c r="I348" s="119">
        <v>2.41</v>
      </c>
      <c r="J348" s="206">
        <f t="shared" si="27"/>
        <v>53.02</v>
      </c>
      <c r="K348" s="119">
        <v>5.05</v>
      </c>
      <c r="L348" s="206">
        <f t="shared" si="28"/>
        <v>111.1</v>
      </c>
      <c r="M348" s="119">
        <f t="shared" si="29"/>
        <v>164.12</v>
      </c>
      <c r="N348" s="120">
        <f t="shared" si="26"/>
        <v>164.12</v>
      </c>
    </row>
    <row r="349" spans="1:14" ht="38.25">
      <c r="A349" s="203"/>
      <c r="B349" s="74" t="s">
        <v>638</v>
      </c>
      <c r="C349" s="75" t="s">
        <v>4</v>
      </c>
      <c r="D349" s="85">
        <v>91877</v>
      </c>
      <c r="E349" s="94" t="s">
        <v>639</v>
      </c>
      <c r="F349" s="104" t="s">
        <v>21</v>
      </c>
      <c r="G349" s="118">
        <v>8</v>
      </c>
      <c r="H349" s="119">
        <v>8</v>
      </c>
      <c r="I349" s="119">
        <v>3.13</v>
      </c>
      <c r="J349" s="206">
        <f t="shared" si="27"/>
        <v>25.04</v>
      </c>
      <c r="K349" s="119">
        <v>5.88</v>
      </c>
      <c r="L349" s="206">
        <f t="shared" si="28"/>
        <v>47.04</v>
      </c>
      <c r="M349" s="119">
        <f t="shared" si="29"/>
        <v>72.08</v>
      </c>
      <c r="N349" s="120">
        <f t="shared" si="26"/>
        <v>72.08</v>
      </c>
    </row>
    <row r="350" spans="1:14">
      <c r="A350" s="203"/>
      <c r="B350" s="74" t="s">
        <v>640</v>
      </c>
      <c r="C350" s="75" t="s">
        <v>25</v>
      </c>
      <c r="D350" s="85">
        <v>70391</v>
      </c>
      <c r="E350" s="94" t="s">
        <v>200</v>
      </c>
      <c r="F350" s="104" t="s">
        <v>21</v>
      </c>
      <c r="G350" s="118">
        <v>203</v>
      </c>
      <c r="H350" s="119">
        <v>203</v>
      </c>
      <c r="I350" s="119">
        <v>0.15</v>
      </c>
      <c r="J350" s="206">
        <f t="shared" si="27"/>
        <v>30.45</v>
      </c>
      <c r="K350" s="119">
        <v>0.5</v>
      </c>
      <c r="L350" s="206">
        <f t="shared" si="28"/>
        <v>101.5</v>
      </c>
      <c r="M350" s="119">
        <f t="shared" si="29"/>
        <v>131.94999999999999</v>
      </c>
      <c r="N350" s="120">
        <f t="shared" si="26"/>
        <v>131.94999999999999</v>
      </c>
    </row>
    <row r="351" spans="1:14">
      <c r="A351" s="203"/>
      <c r="B351" s="74" t="s">
        <v>641</v>
      </c>
      <c r="C351" s="75" t="s">
        <v>25</v>
      </c>
      <c r="D351" s="85">
        <v>71861</v>
      </c>
      <c r="E351" s="94" t="s">
        <v>257</v>
      </c>
      <c r="F351" s="104" t="s">
        <v>21</v>
      </c>
      <c r="G351" s="118">
        <v>203</v>
      </c>
      <c r="H351" s="119">
        <v>203</v>
      </c>
      <c r="I351" s="119">
        <v>0.11</v>
      </c>
      <c r="J351" s="206">
        <f t="shared" si="27"/>
        <v>22.33</v>
      </c>
      <c r="K351" s="119">
        <v>0.31</v>
      </c>
      <c r="L351" s="206">
        <f t="shared" si="28"/>
        <v>62.93</v>
      </c>
      <c r="M351" s="119">
        <f t="shared" si="29"/>
        <v>85.259999999999991</v>
      </c>
      <c r="N351" s="120">
        <f t="shared" si="26"/>
        <v>85.259999999999991</v>
      </c>
    </row>
    <row r="352" spans="1:14">
      <c r="A352" s="203"/>
      <c r="B352" s="74" t="s">
        <v>642</v>
      </c>
      <c r="C352" s="75" t="s">
        <v>25</v>
      </c>
      <c r="D352" s="85">
        <v>71440</v>
      </c>
      <c r="E352" s="94" t="s">
        <v>242</v>
      </c>
      <c r="F352" s="104" t="s">
        <v>21</v>
      </c>
      <c r="G352" s="118">
        <v>1</v>
      </c>
      <c r="H352" s="119">
        <v>1</v>
      </c>
      <c r="I352" s="119">
        <v>6.61</v>
      </c>
      <c r="J352" s="206">
        <f t="shared" si="27"/>
        <v>6.61</v>
      </c>
      <c r="K352" s="119">
        <v>6.52</v>
      </c>
      <c r="L352" s="206">
        <f t="shared" si="28"/>
        <v>6.52</v>
      </c>
      <c r="M352" s="119">
        <f t="shared" si="29"/>
        <v>13.129999999999999</v>
      </c>
      <c r="N352" s="120">
        <f t="shared" si="26"/>
        <v>13.129999999999999</v>
      </c>
    </row>
    <row r="353" spans="1:14" ht="25.5">
      <c r="A353" s="203"/>
      <c r="B353" s="74" t="s">
        <v>643</v>
      </c>
      <c r="C353" s="75" t="s">
        <v>4</v>
      </c>
      <c r="D353" s="85">
        <v>93653</v>
      </c>
      <c r="E353" s="94" t="s">
        <v>222</v>
      </c>
      <c r="F353" s="104" t="s">
        <v>21</v>
      </c>
      <c r="G353" s="118">
        <v>1</v>
      </c>
      <c r="H353" s="119">
        <v>1</v>
      </c>
      <c r="I353" s="119">
        <v>7.43</v>
      </c>
      <c r="J353" s="206">
        <f t="shared" si="27"/>
        <v>7.43</v>
      </c>
      <c r="K353" s="119">
        <v>1.1100000000000001</v>
      </c>
      <c r="L353" s="206">
        <f t="shared" si="28"/>
        <v>1.1100000000000001</v>
      </c>
      <c r="M353" s="119">
        <f t="shared" si="29"/>
        <v>8.5399999999999991</v>
      </c>
      <c r="N353" s="120">
        <f t="shared" si="26"/>
        <v>8.5399999999999991</v>
      </c>
    </row>
    <row r="354" spans="1:14" ht="38.25">
      <c r="A354" s="203"/>
      <c r="B354" s="74" t="s">
        <v>644</v>
      </c>
      <c r="C354" s="75" t="s">
        <v>4</v>
      </c>
      <c r="D354" s="85">
        <v>91835</v>
      </c>
      <c r="E354" s="94" t="s">
        <v>616</v>
      </c>
      <c r="F354" s="104" t="s">
        <v>66</v>
      </c>
      <c r="G354" s="118">
        <v>8</v>
      </c>
      <c r="H354" s="119">
        <v>8</v>
      </c>
      <c r="I354" s="119">
        <v>5.08</v>
      </c>
      <c r="J354" s="206">
        <f t="shared" si="27"/>
        <v>40.64</v>
      </c>
      <c r="K354" s="119">
        <v>4.29</v>
      </c>
      <c r="L354" s="206">
        <f t="shared" si="28"/>
        <v>34.32</v>
      </c>
      <c r="M354" s="119">
        <f t="shared" si="29"/>
        <v>74.960000000000008</v>
      </c>
      <c r="N354" s="120">
        <f t="shared" si="26"/>
        <v>74.960000000000008</v>
      </c>
    </row>
    <row r="355" spans="1:14">
      <c r="A355" s="203"/>
      <c r="B355" s="74" t="s">
        <v>645</v>
      </c>
      <c r="C355" s="75" t="s">
        <v>25</v>
      </c>
      <c r="D355" s="85">
        <v>71251</v>
      </c>
      <c r="E355" s="94" t="s">
        <v>230</v>
      </c>
      <c r="F355" s="104" t="s">
        <v>66</v>
      </c>
      <c r="G355" s="118">
        <v>42</v>
      </c>
      <c r="H355" s="119">
        <v>42</v>
      </c>
      <c r="I355" s="119">
        <v>6.65</v>
      </c>
      <c r="J355" s="206">
        <f t="shared" si="27"/>
        <v>279.3</v>
      </c>
      <c r="K355" s="119">
        <v>9.32</v>
      </c>
      <c r="L355" s="206">
        <f t="shared" si="28"/>
        <v>391.44</v>
      </c>
      <c r="M355" s="119">
        <f t="shared" si="29"/>
        <v>670.74</v>
      </c>
      <c r="N355" s="120">
        <f t="shared" si="26"/>
        <v>670.74</v>
      </c>
    </row>
    <row r="356" spans="1:14">
      <c r="A356" s="203"/>
      <c r="B356" s="74" t="s">
        <v>646</v>
      </c>
      <c r="C356" s="75" t="s">
        <v>25</v>
      </c>
      <c r="D356" s="85">
        <v>71253</v>
      </c>
      <c r="E356" s="94" t="s">
        <v>647</v>
      </c>
      <c r="F356" s="104" t="s">
        <v>66</v>
      </c>
      <c r="G356" s="118">
        <v>26</v>
      </c>
      <c r="H356" s="119">
        <v>26</v>
      </c>
      <c r="I356" s="119">
        <v>16.600000000000001</v>
      </c>
      <c r="J356" s="206">
        <f t="shared" si="27"/>
        <v>431.6</v>
      </c>
      <c r="K356" s="119">
        <v>20.18</v>
      </c>
      <c r="L356" s="206">
        <f t="shared" si="28"/>
        <v>524.67999999999995</v>
      </c>
      <c r="M356" s="119">
        <f t="shared" si="29"/>
        <v>956.28</v>
      </c>
      <c r="N356" s="120">
        <f t="shared" si="26"/>
        <v>956.28</v>
      </c>
    </row>
    <row r="357" spans="1:14">
      <c r="A357" s="203"/>
      <c r="B357" s="74" t="s">
        <v>648</v>
      </c>
      <c r="C357" s="75" t="s">
        <v>25</v>
      </c>
      <c r="D357" s="85">
        <v>71255</v>
      </c>
      <c r="E357" s="94" t="s">
        <v>621</v>
      </c>
      <c r="F357" s="104" t="s">
        <v>66</v>
      </c>
      <c r="G357" s="118">
        <v>45</v>
      </c>
      <c r="H357" s="119">
        <v>45</v>
      </c>
      <c r="I357" s="119">
        <v>21.71</v>
      </c>
      <c r="J357" s="206">
        <f t="shared" si="27"/>
        <v>976.95</v>
      </c>
      <c r="K357" s="119">
        <v>24.84</v>
      </c>
      <c r="L357" s="206">
        <f t="shared" si="28"/>
        <v>1117.8</v>
      </c>
      <c r="M357" s="119">
        <f t="shared" si="29"/>
        <v>2094.75</v>
      </c>
      <c r="N357" s="120">
        <f t="shared" si="26"/>
        <v>2094.75</v>
      </c>
    </row>
    <row r="358" spans="1:14" ht="25.5">
      <c r="A358" s="203"/>
      <c r="B358" s="74" t="s">
        <v>649</v>
      </c>
      <c r="C358" s="75" t="s">
        <v>188</v>
      </c>
      <c r="D358" s="88" t="s">
        <v>623</v>
      </c>
      <c r="E358" s="94" t="s">
        <v>624</v>
      </c>
      <c r="F358" s="104" t="s">
        <v>21</v>
      </c>
      <c r="G358" s="118">
        <v>4</v>
      </c>
      <c r="H358" s="119">
        <v>4</v>
      </c>
      <c r="I358" s="119">
        <v>31.67</v>
      </c>
      <c r="J358" s="206">
        <f t="shared" si="27"/>
        <v>126.68</v>
      </c>
      <c r="K358" s="119">
        <v>9.89</v>
      </c>
      <c r="L358" s="206">
        <f t="shared" si="28"/>
        <v>39.56</v>
      </c>
      <c r="M358" s="119">
        <f t="shared" si="29"/>
        <v>166.24</v>
      </c>
      <c r="N358" s="120">
        <f t="shared" si="26"/>
        <v>166.24</v>
      </c>
    </row>
    <row r="359" spans="1:14">
      <c r="A359" s="203"/>
      <c r="B359" s="74" t="s">
        <v>650</v>
      </c>
      <c r="C359" s="75" t="s">
        <v>25</v>
      </c>
      <c r="D359" s="85">
        <v>70351</v>
      </c>
      <c r="E359" s="94" t="s">
        <v>626</v>
      </c>
      <c r="F359" s="104" t="s">
        <v>21</v>
      </c>
      <c r="G359" s="118">
        <v>43</v>
      </c>
      <c r="H359" s="119">
        <v>43</v>
      </c>
      <c r="I359" s="119">
        <v>0.55000000000000004</v>
      </c>
      <c r="J359" s="206">
        <f t="shared" si="27"/>
        <v>23.65</v>
      </c>
      <c r="K359" s="119">
        <v>0.31</v>
      </c>
      <c r="L359" s="206">
        <f t="shared" si="28"/>
        <v>13.33</v>
      </c>
      <c r="M359" s="119">
        <f t="shared" si="29"/>
        <v>36.979999999999997</v>
      </c>
      <c r="N359" s="120">
        <f t="shared" si="26"/>
        <v>36.979999999999997</v>
      </c>
    </row>
    <row r="360" spans="1:14">
      <c r="A360" s="203"/>
      <c r="B360" s="74" t="s">
        <v>651</v>
      </c>
      <c r="C360" s="75" t="s">
        <v>25</v>
      </c>
      <c r="D360" s="85">
        <v>70353</v>
      </c>
      <c r="E360" s="94" t="s">
        <v>652</v>
      </c>
      <c r="F360" s="104" t="s">
        <v>21</v>
      </c>
      <c r="G360" s="118">
        <v>26</v>
      </c>
      <c r="H360" s="119">
        <v>26</v>
      </c>
      <c r="I360" s="119">
        <v>0.71</v>
      </c>
      <c r="J360" s="206">
        <f t="shared" si="27"/>
        <v>18.46</v>
      </c>
      <c r="K360" s="119">
        <v>0.93</v>
      </c>
      <c r="L360" s="206">
        <f t="shared" si="28"/>
        <v>24.18</v>
      </c>
      <c r="M360" s="119">
        <f t="shared" si="29"/>
        <v>42.64</v>
      </c>
      <c r="N360" s="120">
        <f t="shared" si="26"/>
        <v>42.64</v>
      </c>
    </row>
    <row r="361" spans="1:14">
      <c r="A361" s="203"/>
      <c r="B361" s="74" t="s">
        <v>653</v>
      </c>
      <c r="C361" s="75" t="s">
        <v>25</v>
      </c>
      <c r="D361" s="85">
        <v>70355</v>
      </c>
      <c r="E361" s="94" t="s">
        <v>630</v>
      </c>
      <c r="F361" s="104" t="s">
        <v>21</v>
      </c>
      <c r="G361" s="118">
        <v>46</v>
      </c>
      <c r="H361" s="119">
        <v>46</v>
      </c>
      <c r="I361" s="119">
        <v>1.39</v>
      </c>
      <c r="J361" s="206">
        <f t="shared" si="27"/>
        <v>63.94</v>
      </c>
      <c r="K361" s="119">
        <v>1.86</v>
      </c>
      <c r="L361" s="206">
        <f t="shared" si="28"/>
        <v>85.56</v>
      </c>
      <c r="M361" s="119">
        <f t="shared" si="29"/>
        <v>149.5</v>
      </c>
      <c r="N361" s="120">
        <f t="shared" si="26"/>
        <v>149.5</v>
      </c>
    </row>
    <row r="362" spans="1:14" ht="25.5">
      <c r="A362" s="203"/>
      <c r="B362" s="74" t="s">
        <v>654</v>
      </c>
      <c r="C362" s="75" t="s">
        <v>25</v>
      </c>
      <c r="D362" s="85">
        <v>71184</v>
      </c>
      <c r="E362" s="94" t="s">
        <v>632</v>
      </c>
      <c r="F362" s="104" t="s">
        <v>21</v>
      </c>
      <c r="G362" s="118">
        <v>3</v>
      </c>
      <c r="H362" s="119">
        <v>3</v>
      </c>
      <c r="I362" s="119">
        <v>69.63</v>
      </c>
      <c r="J362" s="206">
        <f t="shared" si="27"/>
        <v>208.89</v>
      </c>
      <c r="K362" s="119">
        <v>31.05</v>
      </c>
      <c r="L362" s="206">
        <f t="shared" si="28"/>
        <v>93.15</v>
      </c>
      <c r="M362" s="119">
        <f t="shared" si="29"/>
        <v>302.03999999999996</v>
      </c>
      <c r="N362" s="120">
        <f t="shared" si="26"/>
        <v>302.03999999999996</v>
      </c>
    </row>
    <row r="363" spans="1:14">
      <c r="A363" s="203"/>
      <c r="B363" s="70">
        <v>6</v>
      </c>
      <c r="C363" s="71"/>
      <c r="D363" s="83"/>
      <c r="E363" s="92" t="s">
        <v>655</v>
      </c>
      <c r="F363" s="102" t="s">
        <v>21</v>
      </c>
      <c r="G363" s="112">
        <v>1</v>
      </c>
      <c r="H363" s="113"/>
      <c r="I363" s="112">
        <v>0</v>
      </c>
      <c r="J363" s="205">
        <f>H363*I363</f>
        <v>0</v>
      </c>
      <c r="K363" s="112"/>
      <c r="L363" s="205">
        <f>H363*K363</f>
        <v>0</v>
      </c>
      <c r="M363" s="112">
        <f>M364+M366+M369+M373+M377+M388+M385+M398+M405+M414+M416+M418+M420+M451+M455+M457+M459+M465+M467+M469+M471+M474+M478+M480+M483+M486+M489+M492+M495+M498+M500+M502+M504+M506+M509+M512</f>
        <v>219643.58000000005</v>
      </c>
      <c r="N363" s="114">
        <f t="shared" si="26"/>
        <v>219643.58000000005</v>
      </c>
    </row>
    <row r="364" spans="1:14">
      <c r="A364" s="203"/>
      <c r="B364" s="72" t="s">
        <v>656</v>
      </c>
      <c r="C364" s="73"/>
      <c r="D364" s="84"/>
      <c r="E364" s="93" t="s">
        <v>23</v>
      </c>
      <c r="F364" s="103"/>
      <c r="G364" s="115"/>
      <c r="H364" s="115"/>
      <c r="I364" s="116">
        <v>0</v>
      </c>
      <c r="J364" s="205">
        <f>H364*I364</f>
        <v>0</v>
      </c>
      <c r="K364" s="116"/>
      <c r="L364" s="205">
        <f>H364*K364</f>
        <v>0</v>
      </c>
      <c r="M364" s="116">
        <f>M365</f>
        <v>859.96</v>
      </c>
      <c r="N364" s="117">
        <f t="shared" si="26"/>
        <v>859.96</v>
      </c>
    </row>
    <row r="365" spans="1:14" ht="38.25">
      <c r="A365" s="203"/>
      <c r="B365" s="74" t="s">
        <v>657</v>
      </c>
      <c r="C365" s="75" t="s">
        <v>25</v>
      </c>
      <c r="D365" s="85">
        <v>20701</v>
      </c>
      <c r="E365" s="94" t="s">
        <v>102</v>
      </c>
      <c r="F365" s="104" t="s">
        <v>6</v>
      </c>
      <c r="G365" s="118">
        <v>190.26</v>
      </c>
      <c r="H365" s="119">
        <v>190.26</v>
      </c>
      <c r="I365" s="119">
        <v>3.18</v>
      </c>
      <c r="J365" s="206">
        <f>TRUNC(H365*I365,2)</f>
        <v>605.02</v>
      </c>
      <c r="K365" s="119">
        <v>1.34</v>
      </c>
      <c r="L365" s="206">
        <f>TRUNC(H365*K365,2)</f>
        <v>254.94</v>
      </c>
      <c r="M365" s="119">
        <f>J365+L365</f>
        <v>859.96</v>
      </c>
      <c r="N365" s="120">
        <f t="shared" si="26"/>
        <v>859.96</v>
      </c>
    </row>
    <row r="366" spans="1:14">
      <c r="A366" s="203"/>
      <c r="B366" s="72" t="s">
        <v>658</v>
      </c>
      <c r="C366" s="73"/>
      <c r="D366" s="84"/>
      <c r="E366" s="93" t="s">
        <v>37</v>
      </c>
      <c r="F366" s="103"/>
      <c r="G366" s="115"/>
      <c r="H366" s="115"/>
      <c r="I366" s="116">
        <v>0</v>
      </c>
      <c r="J366" s="205">
        <f>H366*I366</f>
        <v>0</v>
      </c>
      <c r="K366" s="116"/>
      <c r="L366" s="205">
        <f>H366*K366</f>
        <v>0</v>
      </c>
      <c r="M366" s="116">
        <f>M367</f>
        <v>483.53999999999996</v>
      </c>
      <c r="N366" s="117">
        <f t="shared" si="26"/>
        <v>483.53999999999996</v>
      </c>
    </row>
    <row r="367" spans="1:14" ht="25.5">
      <c r="A367" s="203"/>
      <c r="B367" s="74" t="s">
        <v>659</v>
      </c>
      <c r="C367" s="75" t="s">
        <v>25</v>
      </c>
      <c r="D367" s="85">
        <v>30101</v>
      </c>
      <c r="E367" s="94" t="s">
        <v>42</v>
      </c>
      <c r="F367" s="104" t="s">
        <v>35</v>
      </c>
      <c r="G367" s="118">
        <v>13.31</v>
      </c>
      <c r="H367" s="119">
        <v>13.31</v>
      </c>
      <c r="I367" s="119">
        <v>28.35</v>
      </c>
      <c r="J367" s="206">
        <f>TRUNC(H367*I367,2)</f>
        <v>377.33</v>
      </c>
      <c r="K367" s="119">
        <v>7.98</v>
      </c>
      <c r="L367" s="206">
        <f>TRUNC(H367*K367,2)</f>
        <v>106.21</v>
      </c>
      <c r="M367" s="119">
        <f>J367+L367</f>
        <v>483.53999999999996</v>
      </c>
      <c r="N367" s="120">
        <f t="shared" si="26"/>
        <v>483.53999999999996</v>
      </c>
    </row>
    <row r="368" spans="1:14">
      <c r="A368" s="203"/>
      <c r="B368" s="72" t="s">
        <v>660</v>
      </c>
      <c r="C368" s="73"/>
      <c r="D368" s="84"/>
      <c r="E368" s="93" t="s">
        <v>44</v>
      </c>
      <c r="F368" s="103"/>
      <c r="G368" s="115"/>
      <c r="H368" s="115"/>
      <c r="I368" s="116">
        <v>0</v>
      </c>
      <c r="J368" s="205">
        <f>H368*I368</f>
        <v>0</v>
      </c>
      <c r="K368" s="116"/>
      <c r="L368" s="205">
        <f>H368*K368</f>
        <v>0</v>
      </c>
      <c r="M368" s="116">
        <f>M369</f>
        <v>1272.83</v>
      </c>
      <c r="N368" s="117">
        <f t="shared" si="26"/>
        <v>1272.83</v>
      </c>
    </row>
    <row r="369" spans="1:14">
      <c r="A369" s="203"/>
      <c r="B369" s="76" t="s">
        <v>661</v>
      </c>
      <c r="C369" s="77"/>
      <c r="D369" s="86"/>
      <c r="E369" s="95" t="s">
        <v>662</v>
      </c>
      <c r="F369" s="105"/>
      <c r="G369" s="121"/>
      <c r="H369" s="121"/>
      <c r="I369" s="122">
        <v>0</v>
      </c>
      <c r="J369" s="207">
        <f>H369*I369</f>
        <v>0</v>
      </c>
      <c r="K369" s="122"/>
      <c r="L369" s="207">
        <f>H369*K369</f>
        <v>0</v>
      </c>
      <c r="M369" s="122">
        <f>M370+M371</f>
        <v>1272.83</v>
      </c>
      <c r="N369" s="123">
        <f t="shared" si="26"/>
        <v>1272.83</v>
      </c>
    </row>
    <row r="370" spans="1:14" ht="25.5">
      <c r="A370" s="203"/>
      <c r="B370" s="74" t="s">
        <v>663</v>
      </c>
      <c r="C370" s="75" t="s">
        <v>25</v>
      </c>
      <c r="D370" s="85">
        <v>41140</v>
      </c>
      <c r="E370" s="94" t="s">
        <v>1892</v>
      </c>
      <c r="F370" s="104" t="s">
        <v>6</v>
      </c>
      <c r="G370" s="118">
        <v>190.26</v>
      </c>
      <c r="H370" s="119">
        <v>190.26</v>
      </c>
      <c r="I370" s="119">
        <v>0</v>
      </c>
      <c r="J370" s="206">
        <f>TRUNC(H370*I370,2)</f>
        <v>0</v>
      </c>
      <c r="K370" s="119">
        <v>2.2599999999999998</v>
      </c>
      <c r="L370" s="206">
        <f>TRUNC(H370*K370,2)</f>
        <v>429.98</v>
      </c>
      <c r="M370" s="119">
        <f>J370+L370</f>
        <v>429.98</v>
      </c>
      <c r="N370" s="120">
        <f t="shared" si="26"/>
        <v>429.98</v>
      </c>
    </row>
    <row r="371" spans="1:14">
      <c r="A371" s="203"/>
      <c r="B371" s="74" t="s">
        <v>664</v>
      </c>
      <c r="C371" s="75" t="s">
        <v>25</v>
      </c>
      <c r="D371" s="85">
        <v>41002</v>
      </c>
      <c r="E371" s="94" t="s">
        <v>110</v>
      </c>
      <c r="F371" s="104" t="s">
        <v>6</v>
      </c>
      <c r="G371" s="118">
        <v>190.26</v>
      </c>
      <c r="H371" s="119">
        <v>190.26</v>
      </c>
      <c r="I371" s="119">
        <v>0</v>
      </c>
      <c r="J371" s="206">
        <f>TRUNC(H371*I371,2)</f>
        <v>0</v>
      </c>
      <c r="K371" s="119">
        <v>4.43</v>
      </c>
      <c r="L371" s="206">
        <f>TRUNC(H371*K371,2)</f>
        <v>842.85</v>
      </c>
      <c r="M371" s="119">
        <f>J371+L371</f>
        <v>842.85</v>
      </c>
      <c r="N371" s="120">
        <f t="shared" si="26"/>
        <v>842.85</v>
      </c>
    </row>
    <row r="372" spans="1:14">
      <c r="A372" s="203"/>
      <c r="B372" s="72" t="s">
        <v>665</v>
      </c>
      <c r="C372" s="73"/>
      <c r="D372" s="84"/>
      <c r="E372" s="93" t="s">
        <v>63</v>
      </c>
      <c r="F372" s="103"/>
      <c r="G372" s="115"/>
      <c r="H372" s="115"/>
      <c r="I372" s="116">
        <v>0</v>
      </c>
      <c r="J372" s="205">
        <f>H372*I372</f>
        <v>0</v>
      </c>
      <c r="K372" s="116"/>
      <c r="L372" s="205">
        <f>H372*K372</f>
        <v>0</v>
      </c>
      <c r="M372" s="116">
        <f>M373+M377+M385</f>
        <v>18815.03</v>
      </c>
      <c r="N372" s="117">
        <f t="shared" si="26"/>
        <v>18815.03</v>
      </c>
    </row>
    <row r="373" spans="1:14">
      <c r="A373" s="203"/>
      <c r="B373" s="76" t="s">
        <v>666</v>
      </c>
      <c r="C373" s="77"/>
      <c r="D373" s="86"/>
      <c r="E373" s="95" t="s">
        <v>119</v>
      </c>
      <c r="F373" s="105"/>
      <c r="G373" s="121"/>
      <c r="H373" s="121"/>
      <c r="I373" s="122">
        <v>0</v>
      </c>
      <c r="J373" s="207">
        <f>H373*I373</f>
        <v>0</v>
      </c>
      <c r="K373" s="122"/>
      <c r="L373" s="207">
        <f>H373*K373</f>
        <v>0</v>
      </c>
      <c r="M373" s="122">
        <f>SUM(M374:M376)</f>
        <v>12405.59</v>
      </c>
      <c r="N373" s="123">
        <f t="shared" si="26"/>
        <v>12405.59</v>
      </c>
    </row>
    <row r="374" spans="1:14">
      <c r="A374" s="203"/>
      <c r="B374" s="74" t="s">
        <v>667</v>
      </c>
      <c r="C374" s="75" t="s">
        <v>25</v>
      </c>
      <c r="D374" s="85">
        <v>50302</v>
      </c>
      <c r="E374" s="94" t="s">
        <v>121</v>
      </c>
      <c r="F374" s="104" t="s">
        <v>66</v>
      </c>
      <c r="G374" s="118">
        <v>113</v>
      </c>
      <c r="H374" s="119">
        <v>113</v>
      </c>
      <c r="I374" s="119">
        <v>26.73</v>
      </c>
      <c r="J374" s="206">
        <f>TRUNC(H374*I374,2)</f>
        <v>3020.49</v>
      </c>
      <c r="K374" s="119">
        <v>31.15</v>
      </c>
      <c r="L374" s="206">
        <f>TRUNC(H374*K374,2)</f>
        <v>3519.95</v>
      </c>
      <c r="M374" s="119">
        <f>J374+L374</f>
        <v>6540.44</v>
      </c>
      <c r="N374" s="120">
        <f t="shared" si="26"/>
        <v>6540.44</v>
      </c>
    </row>
    <row r="375" spans="1:14" ht="25.5">
      <c r="A375" s="203"/>
      <c r="B375" s="74" t="s">
        <v>668</v>
      </c>
      <c r="C375" s="75" t="s">
        <v>4</v>
      </c>
      <c r="D375" s="85">
        <v>95577</v>
      </c>
      <c r="E375" s="94" t="s">
        <v>123</v>
      </c>
      <c r="F375" s="104" t="s">
        <v>124</v>
      </c>
      <c r="G375" s="118">
        <v>464.45</v>
      </c>
      <c r="H375" s="119">
        <v>464.45</v>
      </c>
      <c r="I375" s="119">
        <v>8.2899999999999991</v>
      </c>
      <c r="J375" s="206">
        <f>TRUNC(H375*I375,2)</f>
        <v>3850.29</v>
      </c>
      <c r="K375" s="119">
        <v>0.82</v>
      </c>
      <c r="L375" s="206">
        <f>TRUNC(H375*K375,2)</f>
        <v>380.84</v>
      </c>
      <c r="M375" s="119">
        <f>J375+L375</f>
        <v>4231.13</v>
      </c>
      <c r="N375" s="120">
        <f t="shared" si="26"/>
        <v>4231.13</v>
      </c>
    </row>
    <row r="376" spans="1:14">
      <c r="A376" s="203"/>
      <c r="B376" s="74" t="s">
        <v>669</v>
      </c>
      <c r="C376" s="75" t="s">
        <v>25</v>
      </c>
      <c r="D376" s="85">
        <v>52014</v>
      </c>
      <c r="E376" s="94" t="s">
        <v>126</v>
      </c>
      <c r="F376" s="104" t="s">
        <v>124</v>
      </c>
      <c r="G376" s="118">
        <v>127.36</v>
      </c>
      <c r="H376" s="119">
        <v>127.36</v>
      </c>
      <c r="I376" s="119">
        <v>10.66</v>
      </c>
      <c r="J376" s="206">
        <f>TRUNC(H376*I376,2)</f>
        <v>1357.65</v>
      </c>
      <c r="K376" s="119">
        <v>2.17</v>
      </c>
      <c r="L376" s="206">
        <f>TRUNC(H376*K376,2)</f>
        <v>276.37</v>
      </c>
      <c r="M376" s="119">
        <f>J376+L376</f>
        <v>1634.02</v>
      </c>
      <c r="N376" s="120">
        <f t="shared" si="26"/>
        <v>1634.02</v>
      </c>
    </row>
    <row r="377" spans="1:14">
      <c r="A377" s="203"/>
      <c r="B377" s="76" t="s">
        <v>670</v>
      </c>
      <c r="C377" s="77"/>
      <c r="D377" s="86"/>
      <c r="E377" s="95" t="s">
        <v>128</v>
      </c>
      <c r="F377" s="105"/>
      <c r="G377" s="121"/>
      <c r="H377" s="121"/>
      <c r="I377" s="122">
        <v>0</v>
      </c>
      <c r="J377" s="207">
        <f>H377*I377</f>
        <v>0</v>
      </c>
      <c r="K377" s="122"/>
      <c r="L377" s="207">
        <f>H377*K377</f>
        <v>0</v>
      </c>
      <c r="M377" s="122">
        <f>SUM(M378:M384)</f>
        <v>6334.619999999999</v>
      </c>
      <c r="N377" s="123">
        <f t="shared" si="26"/>
        <v>6334.619999999999</v>
      </c>
    </row>
    <row r="378" spans="1:14">
      <c r="A378" s="203"/>
      <c r="B378" s="74" t="s">
        <v>671</v>
      </c>
      <c r="C378" s="75" t="s">
        <v>25</v>
      </c>
      <c r="D378" s="85">
        <v>50901</v>
      </c>
      <c r="E378" s="94" t="s">
        <v>130</v>
      </c>
      <c r="F378" s="104" t="s">
        <v>35</v>
      </c>
      <c r="G378" s="118">
        <v>7.74</v>
      </c>
      <c r="H378" s="119">
        <v>7.74</v>
      </c>
      <c r="I378" s="119">
        <v>0</v>
      </c>
      <c r="J378" s="206">
        <f t="shared" ref="J378:J384" si="30">TRUNC(H378*I378,2)</f>
        <v>0</v>
      </c>
      <c r="K378" s="119">
        <v>36.020000000000003</v>
      </c>
      <c r="L378" s="206">
        <f t="shared" ref="L378:L384" si="31">TRUNC(H378*K378,2)</f>
        <v>278.79000000000002</v>
      </c>
      <c r="M378" s="119">
        <f t="shared" ref="M378:M384" si="32">J378+L378</f>
        <v>278.79000000000002</v>
      </c>
      <c r="N378" s="120">
        <f t="shared" si="26"/>
        <v>278.79000000000002</v>
      </c>
    </row>
    <row r="379" spans="1:14">
      <c r="A379" s="203"/>
      <c r="B379" s="74" t="s">
        <v>672</v>
      </c>
      <c r="C379" s="75" t="s">
        <v>25</v>
      </c>
      <c r="D379" s="85">
        <v>50902</v>
      </c>
      <c r="E379" s="94" t="s">
        <v>132</v>
      </c>
      <c r="F379" s="104" t="s">
        <v>6</v>
      </c>
      <c r="G379" s="118">
        <v>11.52</v>
      </c>
      <c r="H379" s="119">
        <v>11.52</v>
      </c>
      <c r="I379" s="119">
        <v>0</v>
      </c>
      <c r="J379" s="206">
        <f t="shared" si="30"/>
        <v>0</v>
      </c>
      <c r="K379" s="119">
        <v>4.43</v>
      </c>
      <c r="L379" s="206">
        <f t="shared" si="31"/>
        <v>51.03</v>
      </c>
      <c r="M379" s="119">
        <f t="shared" si="32"/>
        <v>51.03</v>
      </c>
      <c r="N379" s="120">
        <f t="shared" si="26"/>
        <v>51.03</v>
      </c>
    </row>
    <row r="380" spans="1:14" ht="25.5">
      <c r="A380" s="203"/>
      <c r="B380" s="74" t="s">
        <v>673</v>
      </c>
      <c r="C380" s="75" t="s">
        <v>4</v>
      </c>
      <c r="D380" s="85">
        <v>96616</v>
      </c>
      <c r="E380" s="94" t="s">
        <v>134</v>
      </c>
      <c r="F380" s="104" t="s">
        <v>35</v>
      </c>
      <c r="G380" s="118">
        <v>0.57999999999999996</v>
      </c>
      <c r="H380" s="119">
        <v>0.57999999999999996</v>
      </c>
      <c r="I380" s="119">
        <v>361.71</v>
      </c>
      <c r="J380" s="206">
        <f t="shared" si="30"/>
        <v>209.79</v>
      </c>
      <c r="K380" s="119">
        <v>182.9</v>
      </c>
      <c r="L380" s="206">
        <f t="shared" si="31"/>
        <v>106.08</v>
      </c>
      <c r="M380" s="119">
        <f t="shared" si="32"/>
        <v>315.87</v>
      </c>
      <c r="N380" s="120">
        <f t="shared" si="26"/>
        <v>315.87</v>
      </c>
    </row>
    <row r="381" spans="1:14">
      <c r="A381" s="203"/>
      <c r="B381" s="74" t="s">
        <v>674</v>
      </c>
      <c r="C381" s="75" t="s">
        <v>25</v>
      </c>
      <c r="D381" s="85">
        <v>51036</v>
      </c>
      <c r="E381" s="94" t="s">
        <v>136</v>
      </c>
      <c r="F381" s="104" t="s">
        <v>35</v>
      </c>
      <c r="G381" s="118">
        <v>7.74</v>
      </c>
      <c r="H381" s="119">
        <v>7.74</v>
      </c>
      <c r="I381" s="119">
        <v>463.56</v>
      </c>
      <c r="J381" s="206">
        <f t="shared" si="30"/>
        <v>3587.95</v>
      </c>
      <c r="K381" s="119">
        <v>0</v>
      </c>
      <c r="L381" s="206">
        <f t="shared" si="31"/>
        <v>0</v>
      </c>
      <c r="M381" s="119">
        <f t="shared" si="32"/>
        <v>3587.95</v>
      </c>
      <c r="N381" s="120">
        <f t="shared" si="26"/>
        <v>3587.95</v>
      </c>
    </row>
    <row r="382" spans="1:14" ht="25.5">
      <c r="A382" s="203"/>
      <c r="B382" s="74" t="s">
        <v>675</v>
      </c>
      <c r="C382" s="75" t="s">
        <v>25</v>
      </c>
      <c r="D382" s="85">
        <v>51060</v>
      </c>
      <c r="E382" s="94" t="s">
        <v>138</v>
      </c>
      <c r="F382" s="104" t="s">
        <v>35</v>
      </c>
      <c r="G382" s="118">
        <v>7.74</v>
      </c>
      <c r="H382" s="119">
        <v>7.74</v>
      </c>
      <c r="I382" s="119">
        <v>0.1</v>
      </c>
      <c r="J382" s="206">
        <f t="shared" si="30"/>
        <v>0.77</v>
      </c>
      <c r="K382" s="119">
        <v>33.4</v>
      </c>
      <c r="L382" s="206">
        <f t="shared" si="31"/>
        <v>258.51</v>
      </c>
      <c r="M382" s="119">
        <f t="shared" si="32"/>
        <v>259.27999999999997</v>
      </c>
      <c r="N382" s="120">
        <f t="shared" si="26"/>
        <v>259.27999999999997</v>
      </c>
    </row>
    <row r="383" spans="1:14">
      <c r="A383" s="203"/>
      <c r="B383" s="74" t="s">
        <v>676</v>
      </c>
      <c r="C383" s="75" t="s">
        <v>25</v>
      </c>
      <c r="D383" s="85">
        <v>52004</v>
      </c>
      <c r="E383" s="94" t="s">
        <v>141</v>
      </c>
      <c r="F383" s="104" t="s">
        <v>124</v>
      </c>
      <c r="G383" s="118">
        <v>49.7</v>
      </c>
      <c r="H383" s="119">
        <v>49.7</v>
      </c>
      <c r="I383" s="119">
        <v>7.6</v>
      </c>
      <c r="J383" s="206">
        <f t="shared" si="30"/>
        <v>377.72</v>
      </c>
      <c r="K383" s="119">
        <v>2.48</v>
      </c>
      <c r="L383" s="206">
        <f t="shared" si="31"/>
        <v>123.25</v>
      </c>
      <c r="M383" s="119">
        <f t="shared" si="32"/>
        <v>500.97</v>
      </c>
      <c r="N383" s="120">
        <f t="shared" si="26"/>
        <v>500.97</v>
      </c>
    </row>
    <row r="384" spans="1:14">
      <c r="A384" s="203"/>
      <c r="B384" s="74" t="s">
        <v>677</v>
      </c>
      <c r="C384" s="75" t="s">
        <v>25</v>
      </c>
      <c r="D384" s="85">
        <v>52014</v>
      </c>
      <c r="E384" s="94" t="s">
        <v>126</v>
      </c>
      <c r="F384" s="104" t="s">
        <v>124</v>
      </c>
      <c r="G384" s="118">
        <v>104.5</v>
      </c>
      <c r="H384" s="119">
        <v>104.5</v>
      </c>
      <c r="I384" s="119">
        <v>10.66</v>
      </c>
      <c r="J384" s="206">
        <f t="shared" si="30"/>
        <v>1113.97</v>
      </c>
      <c r="K384" s="119">
        <v>2.17</v>
      </c>
      <c r="L384" s="206">
        <f t="shared" si="31"/>
        <v>226.76</v>
      </c>
      <c r="M384" s="119">
        <f t="shared" si="32"/>
        <v>1340.73</v>
      </c>
      <c r="N384" s="120">
        <f t="shared" si="26"/>
        <v>1340.73</v>
      </c>
    </row>
    <row r="385" spans="1:14">
      <c r="A385" s="203"/>
      <c r="B385" s="76" t="s">
        <v>678</v>
      </c>
      <c r="C385" s="77"/>
      <c r="D385" s="86"/>
      <c r="E385" s="95" t="s">
        <v>143</v>
      </c>
      <c r="F385" s="105"/>
      <c r="G385" s="121"/>
      <c r="H385" s="121"/>
      <c r="I385" s="122">
        <v>0</v>
      </c>
      <c r="J385" s="207">
        <f>H385*I385</f>
        <v>0</v>
      </c>
      <c r="K385" s="122"/>
      <c r="L385" s="207">
        <f>H385*K385</f>
        <v>0</v>
      </c>
      <c r="M385" s="122">
        <f>SUM(M386)</f>
        <v>74.819999999999993</v>
      </c>
      <c r="N385" s="123">
        <f t="shared" si="26"/>
        <v>74.819999999999993</v>
      </c>
    </row>
    <row r="386" spans="1:14">
      <c r="A386" s="203"/>
      <c r="B386" s="74" t="s">
        <v>679</v>
      </c>
      <c r="C386" s="75" t="s">
        <v>25</v>
      </c>
      <c r="D386" s="85">
        <v>50251</v>
      </c>
      <c r="E386" s="94" t="s">
        <v>145</v>
      </c>
      <c r="F386" s="104" t="s">
        <v>21</v>
      </c>
      <c r="G386" s="118">
        <v>6</v>
      </c>
      <c r="H386" s="119">
        <v>6</v>
      </c>
      <c r="I386" s="119">
        <v>12.47</v>
      </c>
      <c r="J386" s="206">
        <f>TRUNC(H386*I386,2)</f>
        <v>74.819999999999993</v>
      </c>
      <c r="K386" s="119">
        <v>0</v>
      </c>
      <c r="L386" s="206">
        <f>TRUNC(H386*K386,2)</f>
        <v>0</v>
      </c>
      <c r="M386" s="119">
        <f>J386+L386</f>
        <v>74.819999999999993</v>
      </c>
      <c r="N386" s="120">
        <f t="shared" si="26"/>
        <v>74.819999999999993</v>
      </c>
    </row>
    <row r="387" spans="1:14">
      <c r="A387" s="203"/>
      <c r="B387" s="72" t="s">
        <v>680</v>
      </c>
      <c r="C387" s="73"/>
      <c r="D387" s="84"/>
      <c r="E387" s="93" t="s">
        <v>147</v>
      </c>
      <c r="F387" s="103"/>
      <c r="G387" s="115"/>
      <c r="H387" s="115"/>
      <c r="I387" s="116">
        <v>0</v>
      </c>
      <c r="J387" s="205">
        <f>H387*I387</f>
        <v>0</v>
      </c>
      <c r="K387" s="116"/>
      <c r="L387" s="205">
        <f>H387*K387</f>
        <v>0</v>
      </c>
      <c r="M387" s="116">
        <f>M388+M398+M405+M414+M416+M418</f>
        <v>50283.680000000008</v>
      </c>
      <c r="N387" s="117">
        <f t="shared" si="26"/>
        <v>50283.680000000008</v>
      </c>
    </row>
    <row r="388" spans="1:14">
      <c r="A388" s="203"/>
      <c r="B388" s="76" t="s">
        <v>681</v>
      </c>
      <c r="C388" s="77"/>
      <c r="D388" s="86"/>
      <c r="E388" s="95" t="s">
        <v>459</v>
      </c>
      <c r="F388" s="105"/>
      <c r="G388" s="121"/>
      <c r="H388" s="121"/>
      <c r="I388" s="122">
        <v>0</v>
      </c>
      <c r="J388" s="207">
        <f>H388*I388</f>
        <v>0</v>
      </c>
      <c r="K388" s="122"/>
      <c r="L388" s="207">
        <f>H388*K388</f>
        <v>0</v>
      </c>
      <c r="M388" s="122">
        <f>SUM(M389:M397)</f>
        <v>5441.91</v>
      </c>
      <c r="N388" s="123">
        <f t="shared" si="26"/>
        <v>5441.91</v>
      </c>
    </row>
    <row r="389" spans="1:14">
      <c r="A389" s="203"/>
      <c r="B389" s="74" t="s">
        <v>682</v>
      </c>
      <c r="C389" s="75" t="s">
        <v>25</v>
      </c>
      <c r="D389" s="85">
        <v>40101</v>
      </c>
      <c r="E389" s="94" t="s">
        <v>114</v>
      </c>
      <c r="F389" s="104" t="s">
        <v>35</v>
      </c>
      <c r="G389" s="118">
        <v>7.46</v>
      </c>
      <c r="H389" s="119">
        <v>7.46</v>
      </c>
      <c r="I389" s="119">
        <v>0</v>
      </c>
      <c r="J389" s="206">
        <f t="shared" ref="J389:J397" si="33">TRUNC(H389*I389,2)</f>
        <v>0</v>
      </c>
      <c r="K389" s="119">
        <v>28.45</v>
      </c>
      <c r="L389" s="206">
        <f t="shared" ref="L389:L397" si="34">TRUNC(H389*K389,2)</f>
        <v>212.23</v>
      </c>
      <c r="M389" s="119">
        <f t="shared" ref="M389:M397" si="35">J389+L389</f>
        <v>212.23</v>
      </c>
      <c r="N389" s="120">
        <f t="shared" si="26"/>
        <v>212.23</v>
      </c>
    </row>
    <row r="390" spans="1:14">
      <c r="A390" s="203"/>
      <c r="B390" s="74" t="s">
        <v>683</v>
      </c>
      <c r="C390" s="75" t="s">
        <v>25</v>
      </c>
      <c r="D390" s="85">
        <v>50902</v>
      </c>
      <c r="E390" s="94" t="s">
        <v>132</v>
      </c>
      <c r="F390" s="104" t="s">
        <v>6</v>
      </c>
      <c r="G390" s="118">
        <v>10.23</v>
      </c>
      <c r="H390" s="119">
        <v>10.23</v>
      </c>
      <c r="I390" s="119">
        <v>0</v>
      </c>
      <c r="J390" s="206">
        <f t="shared" si="33"/>
        <v>0</v>
      </c>
      <c r="K390" s="119">
        <v>4.43</v>
      </c>
      <c r="L390" s="206">
        <f t="shared" si="34"/>
        <v>45.31</v>
      </c>
      <c r="M390" s="119">
        <f t="shared" si="35"/>
        <v>45.31</v>
      </c>
      <c r="N390" s="120">
        <f t="shared" si="26"/>
        <v>45.31</v>
      </c>
    </row>
    <row r="391" spans="1:14" ht="25.5">
      <c r="A391" s="203"/>
      <c r="B391" s="74" t="s">
        <v>684</v>
      </c>
      <c r="C391" s="75" t="s">
        <v>4</v>
      </c>
      <c r="D391" s="85">
        <v>96616</v>
      </c>
      <c r="E391" s="94" t="s">
        <v>134</v>
      </c>
      <c r="F391" s="104" t="s">
        <v>35</v>
      </c>
      <c r="G391" s="118">
        <v>0.51</v>
      </c>
      <c r="H391" s="119">
        <v>0.51</v>
      </c>
      <c r="I391" s="119">
        <v>361.71</v>
      </c>
      <c r="J391" s="206">
        <f t="shared" si="33"/>
        <v>184.47</v>
      </c>
      <c r="K391" s="119">
        <v>182.9</v>
      </c>
      <c r="L391" s="206">
        <f t="shared" si="34"/>
        <v>93.27</v>
      </c>
      <c r="M391" s="119">
        <f t="shared" si="35"/>
        <v>277.74</v>
      </c>
      <c r="N391" s="120">
        <f t="shared" si="26"/>
        <v>277.74</v>
      </c>
    </row>
    <row r="392" spans="1:14">
      <c r="A392" s="203"/>
      <c r="B392" s="74" t="s">
        <v>685</v>
      </c>
      <c r="C392" s="75" t="s">
        <v>25</v>
      </c>
      <c r="D392" s="85">
        <v>60191</v>
      </c>
      <c r="E392" s="94" t="s">
        <v>154</v>
      </c>
      <c r="F392" s="104" t="s">
        <v>6</v>
      </c>
      <c r="G392" s="118">
        <v>43.85</v>
      </c>
      <c r="H392" s="119">
        <v>43.85</v>
      </c>
      <c r="I392" s="119">
        <v>20.29</v>
      </c>
      <c r="J392" s="206">
        <f t="shared" si="33"/>
        <v>889.71</v>
      </c>
      <c r="K392" s="119">
        <v>9.4600000000000009</v>
      </c>
      <c r="L392" s="206">
        <f t="shared" si="34"/>
        <v>414.82</v>
      </c>
      <c r="M392" s="119">
        <f t="shared" si="35"/>
        <v>1304.53</v>
      </c>
      <c r="N392" s="120">
        <f t="shared" si="26"/>
        <v>1304.53</v>
      </c>
    </row>
    <row r="393" spans="1:14">
      <c r="A393" s="203"/>
      <c r="B393" s="74" t="s">
        <v>686</v>
      </c>
      <c r="C393" s="75" t="s">
        <v>25</v>
      </c>
      <c r="D393" s="85">
        <v>60524</v>
      </c>
      <c r="E393" s="94" t="s">
        <v>136</v>
      </c>
      <c r="F393" s="104" t="s">
        <v>35</v>
      </c>
      <c r="G393" s="118">
        <v>3.07</v>
      </c>
      <c r="H393" s="119">
        <v>3.07</v>
      </c>
      <c r="I393" s="119">
        <v>463.56</v>
      </c>
      <c r="J393" s="206">
        <f t="shared" si="33"/>
        <v>1423.12</v>
      </c>
      <c r="K393" s="119">
        <v>0</v>
      </c>
      <c r="L393" s="206">
        <f t="shared" si="34"/>
        <v>0</v>
      </c>
      <c r="M393" s="119">
        <f t="shared" si="35"/>
        <v>1423.12</v>
      </c>
      <c r="N393" s="120">
        <f t="shared" si="26"/>
        <v>1423.12</v>
      </c>
    </row>
    <row r="394" spans="1:14" ht="25.5">
      <c r="A394" s="203"/>
      <c r="B394" s="74" t="s">
        <v>687</v>
      </c>
      <c r="C394" s="75" t="s">
        <v>25</v>
      </c>
      <c r="D394" s="85">
        <v>60800</v>
      </c>
      <c r="E394" s="94" t="s">
        <v>157</v>
      </c>
      <c r="F394" s="104" t="s">
        <v>35</v>
      </c>
      <c r="G394" s="118">
        <v>3.07</v>
      </c>
      <c r="H394" s="119">
        <v>3.07</v>
      </c>
      <c r="I394" s="119">
        <v>0.1</v>
      </c>
      <c r="J394" s="206">
        <f t="shared" si="33"/>
        <v>0.3</v>
      </c>
      <c r="K394" s="119">
        <v>43.01</v>
      </c>
      <c r="L394" s="206">
        <f t="shared" si="34"/>
        <v>132.04</v>
      </c>
      <c r="M394" s="119">
        <f t="shared" si="35"/>
        <v>132.34</v>
      </c>
      <c r="N394" s="120">
        <f t="shared" si="26"/>
        <v>132.34</v>
      </c>
    </row>
    <row r="395" spans="1:14">
      <c r="A395" s="203"/>
      <c r="B395" s="74" t="s">
        <v>688</v>
      </c>
      <c r="C395" s="75" t="s">
        <v>25</v>
      </c>
      <c r="D395" s="85">
        <v>40902</v>
      </c>
      <c r="E395" s="94" t="s">
        <v>116</v>
      </c>
      <c r="F395" s="104" t="s">
        <v>35</v>
      </c>
      <c r="G395" s="118">
        <v>4.3899999999999997</v>
      </c>
      <c r="H395" s="119">
        <v>4.3899999999999997</v>
      </c>
      <c r="I395" s="119">
        <v>0</v>
      </c>
      <c r="J395" s="206">
        <f t="shared" si="33"/>
        <v>0</v>
      </c>
      <c r="K395" s="119">
        <v>18.850000000000001</v>
      </c>
      <c r="L395" s="206">
        <f t="shared" si="34"/>
        <v>82.75</v>
      </c>
      <c r="M395" s="119">
        <f t="shared" si="35"/>
        <v>82.75</v>
      </c>
      <c r="N395" s="120">
        <f t="shared" si="26"/>
        <v>82.75</v>
      </c>
    </row>
    <row r="396" spans="1:14">
      <c r="A396" s="203"/>
      <c r="B396" s="74" t="s">
        <v>689</v>
      </c>
      <c r="C396" s="75" t="s">
        <v>25</v>
      </c>
      <c r="D396" s="85">
        <v>52004</v>
      </c>
      <c r="E396" s="94" t="s">
        <v>141</v>
      </c>
      <c r="F396" s="104" t="s">
        <v>124</v>
      </c>
      <c r="G396" s="118">
        <v>128.9</v>
      </c>
      <c r="H396" s="119">
        <v>128.9</v>
      </c>
      <c r="I396" s="119">
        <v>7.6</v>
      </c>
      <c r="J396" s="206">
        <f t="shared" si="33"/>
        <v>979.64</v>
      </c>
      <c r="K396" s="119">
        <v>2.48</v>
      </c>
      <c r="L396" s="206">
        <f t="shared" si="34"/>
        <v>319.67</v>
      </c>
      <c r="M396" s="119">
        <f t="shared" si="35"/>
        <v>1299.31</v>
      </c>
      <c r="N396" s="120">
        <f t="shared" si="26"/>
        <v>1299.31</v>
      </c>
    </row>
    <row r="397" spans="1:14">
      <c r="A397" s="203"/>
      <c r="B397" s="74" t="s">
        <v>690</v>
      </c>
      <c r="C397" s="75" t="s">
        <v>25</v>
      </c>
      <c r="D397" s="85">
        <v>52014</v>
      </c>
      <c r="E397" s="94" t="s">
        <v>126</v>
      </c>
      <c r="F397" s="104" t="s">
        <v>124</v>
      </c>
      <c r="G397" s="118">
        <v>51.8</v>
      </c>
      <c r="H397" s="119">
        <v>51.8</v>
      </c>
      <c r="I397" s="119">
        <v>10.66</v>
      </c>
      <c r="J397" s="206">
        <f t="shared" si="33"/>
        <v>552.17999999999995</v>
      </c>
      <c r="K397" s="119">
        <v>2.17</v>
      </c>
      <c r="L397" s="206">
        <f t="shared" si="34"/>
        <v>112.4</v>
      </c>
      <c r="M397" s="119">
        <f t="shared" si="35"/>
        <v>664.57999999999993</v>
      </c>
      <c r="N397" s="120">
        <f t="shared" si="26"/>
        <v>664.57999999999993</v>
      </c>
    </row>
    <row r="398" spans="1:14">
      <c r="A398" s="203"/>
      <c r="B398" s="76" t="s">
        <v>691</v>
      </c>
      <c r="C398" s="77"/>
      <c r="D398" s="86"/>
      <c r="E398" s="95" t="s">
        <v>165</v>
      </c>
      <c r="F398" s="105"/>
      <c r="G398" s="121"/>
      <c r="H398" s="121"/>
      <c r="I398" s="122">
        <v>0</v>
      </c>
      <c r="J398" s="207">
        <f>H398*I398</f>
        <v>0</v>
      </c>
      <c r="K398" s="122"/>
      <c r="L398" s="207">
        <f>H398*K398</f>
        <v>0</v>
      </c>
      <c r="M398" s="122">
        <f>SUM(M399:M404)</f>
        <v>8760.18</v>
      </c>
      <c r="N398" s="123">
        <f t="shared" si="26"/>
        <v>8760.18</v>
      </c>
    </row>
    <row r="399" spans="1:14" ht="25.5">
      <c r="A399" s="203"/>
      <c r="B399" s="74" t="s">
        <v>692</v>
      </c>
      <c r="C399" s="75" t="s">
        <v>25</v>
      </c>
      <c r="D399" s="85">
        <v>60205</v>
      </c>
      <c r="E399" s="94" t="s">
        <v>167</v>
      </c>
      <c r="F399" s="104" t="s">
        <v>6</v>
      </c>
      <c r="G399" s="118">
        <v>67.42</v>
      </c>
      <c r="H399" s="119">
        <v>67.42</v>
      </c>
      <c r="I399" s="119">
        <v>27.3</v>
      </c>
      <c r="J399" s="206">
        <f t="shared" ref="J399:J404" si="36">TRUNC(H399*I399,2)</f>
        <v>1840.56</v>
      </c>
      <c r="K399" s="119">
        <v>19.55</v>
      </c>
      <c r="L399" s="206">
        <f t="shared" ref="L399:L404" si="37">TRUNC(H399*K399,2)</f>
        <v>1318.06</v>
      </c>
      <c r="M399" s="119">
        <f t="shared" ref="M399:M404" si="38">J399+L399</f>
        <v>3158.62</v>
      </c>
      <c r="N399" s="120">
        <f t="shared" ref="N399:N462" si="39">M399</f>
        <v>3158.62</v>
      </c>
    </row>
    <row r="400" spans="1:14">
      <c r="A400" s="203"/>
      <c r="B400" s="74" t="s">
        <v>693</v>
      </c>
      <c r="C400" s="75" t="s">
        <v>25</v>
      </c>
      <c r="D400" s="85">
        <v>60524</v>
      </c>
      <c r="E400" s="94" t="s">
        <v>136</v>
      </c>
      <c r="F400" s="104" t="s">
        <v>35</v>
      </c>
      <c r="G400" s="118">
        <v>3.52</v>
      </c>
      <c r="H400" s="119">
        <v>3.52</v>
      </c>
      <c r="I400" s="119">
        <v>463.56</v>
      </c>
      <c r="J400" s="206">
        <f t="shared" si="36"/>
        <v>1631.73</v>
      </c>
      <c r="K400" s="119">
        <v>0</v>
      </c>
      <c r="L400" s="206">
        <f t="shared" si="37"/>
        <v>0</v>
      </c>
      <c r="M400" s="119">
        <f t="shared" si="38"/>
        <v>1631.73</v>
      </c>
      <c r="N400" s="120">
        <f t="shared" si="39"/>
        <v>1631.73</v>
      </c>
    </row>
    <row r="401" spans="1:14" ht="25.5">
      <c r="A401" s="203"/>
      <c r="B401" s="74" t="s">
        <v>694</v>
      </c>
      <c r="C401" s="75" t="s">
        <v>25</v>
      </c>
      <c r="D401" s="85">
        <v>60800</v>
      </c>
      <c r="E401" s="94" t="s">
        <v>157</v>
      </c>
      <c r="F401" s="104" t="s">
        <v>35</v>
      </c>
      <c r="G401" s="118">
        <v>3.52</v>
      </c>
      <c r="H401" s="119">
        <v>3.52</v>
      </c>
      <c r="I401" s="119">
        <v>0.1</v>
      </c>
      <c r="J401" s="206">
        <f t="shared" si="36"/>
        <v>0.35</v>
      </c>
      <c r="K401" s="119">
        <v>43.01</v>
      </c>
      <c r="L401" s="206">
        <f t="shared" si="37"/>
        <v>151.38999999999999</v>
      </c>
      <c r="M401" s="119">
        <f t="shared" si="38"/>
        <v>151.73999999999998</v>
      </c>
      <c r="N401" s="120">
        <f t="shared" si="39"/>
        <v>151.73999999999998</v>
      </c>
    </row>
    <row r="402" spans="1:14" ht="38.25">
      <c r="A402" s="203"/>
      <c r="B402" s="74" t="s">
        <v>695</v>
      </c>
      <c r="C402" s="75" t="s">
        <v>4</v>
      </c>
      <c r="D402" s="85">
        <v>92762</v>
      </c>
      <c r="E402" s="94" t="s">
        <v>161</v>
      </c>
      <c r="F402" s="104" t="s">
        <v>124</v>
      </c>
      <c r="G402" s="118">
        <v>247.4</v>
      </c>
      <c r="H402" s="119">
        <v>247.4</v>
      </c>
      <c r="I402" s="119">
        <v>8.43</v>
      </c>
      <c r="J402" s="206">
        <f t="shared" si="36"/>
        <v>2085.58</v>
      </c>
      <c r="K402" s="119">
        <v>0.99</v>
      </c>
      <c r="L402" s="206">
        <f t="shared" si="37"/>
        <v>244.92</v>
      </c>
      <c r="M402" s="119">
        <f t="shared" si="38"/>
        <v>2330.5</v>
      </c>
      <c r="N402" s="120">
        <f t="shared" si="39"/>
        <v>2330.5</v>
      </c>
    </row>
    <row r="403" spans="1:14" ht="38.25">
      <c r="A403" s="203"/>
      <c r="B403" s="74" t="s">
        <v>696</v>
      </c>
      <c r="C403" s="75" t="s">
        <v>4</v>
      </c>
      <c r="D403" s="85">
        <v>92763</v>
      </c>
      <c r="E403" s="94" t="s">
        <v>183</v>
      </c>
      <c r="F403" s="104" t="s">
        <v>124</v>
      </c>
      <c r="G403" s="118">
        <v>53.4</v>
      </c>
      <c r="H403" s="119">
        <v>53.4</v>
      </c>
      <c r="I403" s="119">
        <v>7.3</v>
      </c>
      <c r="J403" s="206">
        <f t="shared" si="36"/>
        <v>389.82</v>
      </c>
      <c r="K403" s="119">
        <v>0.63</v>
      </c>
      <c r="L403" s="206">
        <f t="shared" si="37"/>
        <v>33.64</v>
      </c>
      <c r="M403" s="119">
        <f t="shared" si="38"/>
        <v>423.46</v>
      </c>
      <c r="N403" s="120">
        <f t="shared" si="39"/>
        <v>423.46</v>
      </c>
    </row>
    <row r="404" spans="1:14" ht="38.25">
      <c r="A404" s="203"/>
      <c r="B404" s="74" t="s">
        <v>697</v>
      </c>
      <c r="C404" s="75" t="s">
        <v>4</v>
      </c>
      <c r="D404" s="85">
        <v>92759</v>
      </c>
      <c r="E404" s="94" t="s">
        <v>163</v>
      </c>
      <c r="F404" s="104" t="s">
        <v>124</v>
      </c>
      <c r="G404" s="118">
        <v>88.9</v>
      </c>
      <c r="H404" s="119">
        <v>88.9</v>
      </c>
      <c r="I404" s="119">
        <v>8.57</v>
      </c>
      <c r="J404" s="206">
        <f t="shared" si="36"/>
        <v>761.87</v>
      </c>
      <c r="K404" s="119">
        <v>3.4</v>
      </c>
      <c r="L404" s="206">
        <f t="shared" si="37"/>
        <v>302.26</v>
      </c>
      <c r="M404" s="119">
        <f t="shared" si="38"/>
        <v>1064.1300000000001</v>
      </c>
      <c r="N404" s="120">
        <f t="shared" si="39"/>
        <v>1064.1300000000001</v>
      </c>
    </row>
    <row r="405" spans="1:14">
      <c r="A405" s="203"/>
      <c r="B405" s="76" t="s">
        <v>698</v>
      </c>
      <c r="C405" s="77"/>
      <c r="D405" s="86"/>
      <c r="E405" s="95" t="s">
        <v>699</v>
      </c>
      <c r="F405" s="105"/>
      <c r="G405" s="121"/>
      <c r="H405" s="121"/>
      <c r="I405" s="122">
        <v>0</v>
      </c>
      <c r="J405" s="207">
        <f>H405*I405</f>
        <v>0</v>
      </c>
      <c r="K405" s="122"/>
      <c r="L405" s="207">
        <f>H405*K405</f>
        <v>0</v>
      </c>
      <c r="M405" s="122">
        <f>SUM(M406:M412)</f>
        <v>11293.890000000001</v>
      </c>
      <c r="N405" s="123">
        <f t="shared" si="39"/>
        <v>11293.890000000001</v>
      </c>
    </row>
    <row r="406" spans="1:14" ht="25.5">
      <c r="A406" s="203"/>
      <c r="B406" s="74" t="s">
        <v>700</v>
      </c>
      <c r="C406" s="75" t="s">
        <v>25</v>
      </c>
      <c r="D406" s="85">
        <v>60205</v>
      </c>
      <c r="E406" s="94" t="s">
        <v>167</v>
      </c>
      <c r="F406" s="104" t="s">
        <v>6</v>
      </c>
      <c r="G406" s="118">
        <v>94.61</v>
      </c>
      <c r="H406" s="119">
        <v>94.61</v>
      </c>
      <c r="I406" s="119">
        <v>27.3</v>
      </c>
      <c r="J406" s="206">
        <f t="shared" ref="J406:J412" si="40">TRUNC(H406*I406,2)</f>
        <v>2582.85</v>
      </c>
      <c r="K406" s="119">
        <v>19.55</v>
      </c>
      <c r="L406" s="206">
        <f t="shared" ref="L406:L412" si="41">TRUNC(H406*K406,2)</f>
        <v>1849.62</v>
      </c>
      <c r="M406" s="119">
        <f t="shared" ref="M406:M412" si="42">J406+L406</f>
        <v>4432.4699999999993</v>
      </c>
      <c r="N406" s="120">
        <f t="shared" si="39"/>
        <v>4432.4699999999993</v>
      </c>
    </row>
    <row r="407" spans="1:14">
      <c r="A407" s="203"/>
      <c r="B407" s="74" t="s">
        <v>701</v>
      </c>
      <c r="C407" s="75" t="s">
        <v>25</v>
      </c>
      <c r="D407" s="85">
        <v>60524</v>
      </c>
      <c r="E407" s="94" t="s">
        <v>136</v>
      </c>
      <c r="F407" s="104" t="s">
        <v>35</v>
      </c>
      <c r="G407" s="118">
        <v>6.59</v>
      </c>
      <c r="H407" s="119">
        <v>6.59</v>
      </c>
      <c r="I407" s="119">
        <v>463.56</v>
      </c>
      <c r="J407" s="206">
        <f t="shared" si="40"/>
        <v>3054.86</v>
      </c>
      <c r="K407" s="119">
        <v>0</v>
      </c>
      <c r="L407" s="206">
        <f t="shared" si="41"/>
        <v>0</v>
      </c>
      <c r="M407" s="119">
        <f t="shared" si="42"/>
        <v>3054.86</v>
      </c>
      <c r="N407" s="120">
        <f t="shared" si="39"/>
        <v>3054.86</v>
      </c>
    </row>
    <row r="408" spans="1:14" ht="25.5">
      <c r="A408" s="203"/>
      <c r="B408" s="74" t="s">
        <v>702</v>
      </c>
      <c r="C408" s="75" t="s">
        <v>25</v>
      </c>
      <c r="D408" s="85">
        <v>60800</v>
      </c>
      <c r="E408" s="94" t="s">
        <v>157</v>
      </c>
      <c r="F408" s="104" t="s">
        <v>35</v>
      </c>
      <c r="G408" s="118">
        <v>6.59</v>
      </c>
      <c r="H408" s="119">
        <v>6.59</v>
      </c>
      <c r="I408" s="119">
        <v>0.11</v>
      </c>
      <c r="J408" s="206">
        <f t="shared" si="40"/>
        <v>0.72</v>
      </c>
      <c r="K408" s="119">
        <v>43</v>
      </c>
      <c r="L408" s="206">
        <f t="shared" si="41"/>
        <v>283.37</v>
      </c>
      <c r="M408" s="119">
        <f t="shared" si="42"/>
        <v>284.09000000000003</v>
      </c>
      <c r="N408" s="120">
        <f t="shared" si="39"/>
        <v>284.09000000000003</v>
      </c>
    </row>
    <row r="409" spans="1:14">
      <c r="A409" s="203"/>
      <c r="B409" s="74" t="s">
        <v>703</v>
      </c>
      <c r="C409" s="75" t="s">
        <v>25</v>
      </c>
      <c r="D409" s="85">
        <v>60303</v>
      </c>
      <c r="E409" s="94" t="s">
        <v>178</v>
      </c>
      <c r="F409" s="104" t="s">
        <v>124</v>
      </c>
      <c r="G409" s="118">
        <v>54.8</v>
      </c>
      <c r="H409" s="119">
        <v>54.8</v>
      </c>
      <c r="I409" s="119">
        <v>8.0299999999999994</v>
      </c>
      <c r="J409" s="206">
        <f t="shared" si="40"/>
        <v>440.04</v>
      </c>
      <c r="K409" s="119">
        <v>2.48</v>
      </c>
      <c r="L409" s="206">
        <f t="shared" si="41"/>
        <v>135.9</v>
      </c>
      <c r="M409" s="119">
        <f t="shared" si="42"/>
        <v>575.94000000000005</v>
      </c>
      <c r="N409" s="120">
        <f t="shared" si="39"/>
        <v>575.94000000000005</v>
      </c>
    </row>
    <row r="410" spans="1:14">
      <c r="A410" s="203"/>
      <c r="B410" s="74" t="s">
        <v>704</v>
      </c>
      <c r="C410" s="75" t="s">
        <v>25</v>
      </c>
      <c r="D410" s="85">
        <v>60304</v>
      </c>
      <c r="E410" s="94" t="s">
        <v>180</v>
      </c>
      <c r="F410" s="104" t="s">
        <v>124</v>
      </c>
      <c r="G410" s="118">
        <v>168.1</v>
      </c>
      <c r="H410" s="119">
        <v>168.1</v>
      </c>
      <c r="I410" s="119">
        <v>7.6</v>
      </c>
      <c r="J410" s="206">
        <f t="shared" si="40"/>
        <v>1277.56</v>
      </c>
      <c r="K410" s="119">
        <v>2.48</v>
      </c>
      <c r="L410" s="206">
        <f t="shared" si="41"/>
        <v>416.88</v>
      </c>
      <c r="M410" s="119">
        <f t="shared" si="42"/>
        <v>1694.44</v>
      </c>
      <c r="N410" s="120">
        <f t="shared" si="39"/>
        <v>1694.44</v>
      </c>
    </row>
    <row r="411" spans="1:14" ht="38.25">
      <c r="A411" s="203"/>
      <c r="B411" s="74" t="s">
        <v>705</v>
      </c>
      <c r="C411" s="75" t="s">
        <v>4</v>
      </c>
      <c r="D411" s="85">
        <v>92762</v>
      </c>
      <c r="E411" s="94" t="s">
        <v>161</v>
      </c>
      <c r="F411" s="104" t="s">
        <v>124</v>
      </c>
      <c r="G411" s="118">
        <v>19.7</v>
      </c>
      <c r="H411" s="119">
        <v>19.7</v>
      </c>
      <c r="I411" s="119">
        <v>8.43</v>
      </c>
      <c r="J411" s="206">
        <f t="shared" si="40"/>
        <v>166.07</v>
      </c>
      <c r="K411" s="119">
        <v>0.99</v>
      </c>
      <c r="L411" s="206">
        <f t="shared" si="41"/>
        <v>19.5</v>
      </c>
      <c r="M411" s="119">
        <f t="shared" si="42"/>
        <v>185.57</v>
      </c>
      <c r="N411" s="120">
        <f t="shared" si="39"/>
        <v>185.57</v>
      </c>
    </row>
    <row r="412" spans="1:14" ht="38.25">
      <c r="A412" s="203"/>
      <c r="B412" s="74" t="s">
        <v>706</v>
      </c>
      <c r="C412" s="75" t="s">
        <v>4</v>
      </c>
      <c r="D412" s="85">
        <v>92759</v>
      </c>
      <c r="E412" s="94" t="s">
        <v>163</v>
      </c>
      <c r="F412" s="104" t="s">
        <v>124</v>
      </c>
      <c r="G412" s="118">
        <v>89.1</v>
      </c>
      <c r="H412" s="119">
        <v>89.1</v>
      </c>
      <c r="I412" s="119">
        <v>8.57</v>
      </c>
      <c r="J412" s="206">
        <f t="shared" si="40"/>
        <v>763.58</v>
      </c>
      <c r="K412" s="119">
        <v>3.4</v>
      </c>
      <c r="L412" s="206">
        <f t="shared" si="41"/>
        <v>302.94</v>
      </c>
      <c r="M412" s="119">
        <f t="shared" si="42"/>
        <v>1066.52</v>
      </c>
      <c r="N412" s="120">
        <f t="shared" si="39"/>
        <v>1066.52</v>
      </c>
    </row>
    <row r="413" spans="1:14">
      <c r="A413" s="203"/>
      <c r="B413" s="76" t="s">
        <v>707</v>
      </c>
      <c r="C413" s="77"/>
      <c r="D413" s="86"/>
      <c r="E413" s="95" t="s">
        <v>708</v>
      </c>
      <c r="F413" s="105"/>
      <c r="G413" s="121"/>
      <c r="H413" s="121"/>
      <c r="I413" s="122">
        <v>0</v>
      </c>
      <c r="J413" s="207">
        <f>H413*I413</f>
        <v>0</v>
      </c>
      <c r="K413" s="122"/>
      <c r="L413" s="207">
        <f>H413*K413</f>
        <v>0</v>
      </c>
      <c r="M413" s="122">
        <f>M414</f>
        <v>21899.280000000002</v>
      </c>
      <c r="N413" s="123">
        <f t="shared" si="39"/>
        <v>21899.280000000002</v>
      </c>
    </row>
    <row r="414" spans="1:14">
      <c r="A414" s="203"/>
      <c r="B414" s="80" t="s">
        <v>709</v>
      </c>
      <c r="C414" s="81"/>
      <c r="D414" s="89"/>
      <c r="E414" s="97" t="s">
        <v>710</v>
      </c>
      <c r="F414" s="107"/>
      <c r="G414" s="127"/>
      <c r="H414" s="127"/>
      <c r="I414" s="128">
        <v>0</v>
      </c>
      <c r="J414" s="208">
        <f>H414*I414</f>
        <v>0</v>
      </c>
      <c r="K414" s="128"/>
      <c r="L414" s="208">
        <f>H414*K414</f>
        <v>0</v>
      </c>
      <c r="M414" s="128">
        <f>M415</f>
        <v>21899.280000000002</v>
      </c>
      <c r="N414" s="129">
        <f t="shared" si="39"/>
        <v>21899.280000000002</v>
      </c>
    </row>
    <row r="415" spans="1:14" ht="51">
      <c r="A415" s="203"/>
      <c r="B415" s="74" t="s">
        <v>711</v>
      </c>
      <c r="C415" s="75" t="s">
        <v>188</v>
      </c>
      <c r="D415" s="88" t="s">
        <v>712</v>
      </c>
      <c r="E415" s="94" t="s">
        <v>713</v>
      </c>
      <c r="F415" s="104" t="s">
        <v>6</v>
      </c>
      <c r="G415" s="118">
        <v>156</v>
      </c>
      <c r="H415" s="119">
        <v>156</v>
      </c>
      <c r="I415" s="119">
        <v>106.65</v>
      </c>
      <c r="J415" s="206">
        <f>TRUNC(H415*I415,2)</f>
        <v>16637.400000000001</v>
      </c>
      <c r="K415" s="119">
        <v>33.729999999999997</v>
      </c>
      <c r="L415" s="206">
        <f>TRUNC(H415*K415,2)</f>
        <v>5261.88</v>
      </c>
      <c r="M415" s="119">
        <f>J415+L415</f>
        <v>21899.280000000002</v>
      </c>
      <c r="N415" s="120">
        <f t="shared" si="39"/>
        <v>21899.280000000002</v>
      </c>
    </row>
    <row r="416" spans="1:14">
      <c r="A416" s="203"/>
      <c r="B416" s="76" t="s">
        <v>714</v>
      </c>
      <c r="C416" s="77"/>
      <c r="D416" s="86"/>
      <c r="E416" s="95" t="s">
        <v>192</v>
      </c>
      <c r="F416" s="105"/>
      <c r="G416" s="121"/>
      <c r="H416" s="121"/>
      <c r="I416" s="122">
        <v>0</v>
      </c>
      <c r="J416" s="207">
        <f>H416*I416</f>
        <v>0</v>
      </c>
      <c r="K416" s="122"/>
      <c r="L416" s="207">
        <f>H416*K416</f>
        <v>0</v>
      </c>
      <c r="M416" s="122">
        <f>M417</f>
        <v>2663.96</v>
      </c>
      <c r="N416" s="123">
        <f t="shared" si="39"/>
        <v>2663.96</v>
      </c>
    </row>
    <row r="417" spans="1:14">
      <c r="A417" s="203"/>
      <c r="B417" s="74" t="s">
        <v>715</v>
      </c>
      <c r="C417" s="75" t="s">
        <v>25</v>
      </c>
      <c r="D417" s="85">
        <v>60010</v>
      </c>
      <c r="E417" s="94" t="s">
        <v>194</v>
      </c>
      <c r="F417" s="104" t="s">
        <v>35</v>
      </c>
      <c r="G417" s="118">
        <v>1.0900000000000001</v>
      </c>
      <c r="H417" s="119">
        <v>1.0900000000000001</v>
      </c>
      <c r="I417" s="119">
        <v>1821.84</v>
      </c>
      <c r="J417" s="206">
        <f>TRUNC(H417*I417,2)</f>
        <v>1985.8</v>
      </c>
      <c r="K417" s="119">
        <v>622.16999999999996</v>
      </c>
      <c r="L417" s="206">
        <f>TRUNC(H417*K417,2)</f>
        <v>678.16</v>
      </c>
      <c r="M417" s="119">
        <f>J417+L417</f>
        <v>2663.96</v>
      </c>
      <c r="N417" s="120">
        <f t="shared" si="39"/>
        <v>2663.96</v>
      </c>
    </row>
    <row r="418" spans="1:14">
      <c r="A418" s="203"/>
      <c r="B418" s="76" t="s">
        <v>716</v>
      </c>
      <c r="C418" s="77"/>
      <c r="D418" s="86"/>
      <c r="E418" s="95" t="s">
        <v>143</v>
      </c>
      <c r="F418" s="105"/>
      <c r="G418" s="121"/>
      <c r="H418" s="121"/>
      <c r="I418" s="122">
        <v>0</v>
      </c>
      <c r="J418" s="207">
        <f>H418*I418</f>
        <v>0</v>
      </c>
      <c r="K418" s="122"/>
      <c r="L418" s="207">
        <f>H418*K418</f>
        <v>0</v>
      </c>
      <c r="M418" s="122">
        <f>M419</f>
        <v>224.46</v>
      </c>
      <c r="N418" s="123">
        <f t="shared" si="39"/>
        <v>224.46</v>
      </c>
    </row>
    <row r="419" spans="1:14">
      <c r="A419" s="203"/>
      <c r="B419" s="74" t="s">
        <v>717</v>
      </c>
      <c r="C419" s="75" t="s">
        <v>25</v>
      </c>
      <c r="D419" s="85">
        <v>60487</v>
      </c>
      <c r="E419" s="94" t="s">
        <v>145</v>
      </c>
      <c r="F419" s="104" t="s">
        <v>21</v>
      </c>
      <c r="G419" s="118">
        <v>18</v>
      </c>
      <c r="H419" s="119">
        <v>18</v>
      </c>
      <c r="I419" s="119">
        <v>12.47</v>
      </c>
      <c r="J419" s="206">
        <f>TRUNC(H419*I419,2)</f>
        <v>224.46</v>
      </c>
      <c r="K419" s="119">
        <v>0</v>
      </c>
      <c r="L419" s="206">
        <f>TRUNC(H419*K419,2)</f>
        <v>0</v>
      </c>
      <c r="M419" s="119">
        <f>J419+L419</f>
        <v>224.46</v>
      </c>
      <c r="N419" s="120">
        <f t="shared" si="39"/>
        <v>224.46</v>
      </c>
    </row>
    <row r="420" spans="1:14">
      <c r="A420" s="203"/>
      <c r="B420" s="72" t="s">
        <v>718</v>
      </c>
      <c r="C420" s="73"/>
      <c r="D420" s="84"/>
      <c r="E420" s="93" t="s">
        <v>198</v>
      </c>
      <c r="F420" s="103"/>
      <c r="G420" s="115"/>
      <c r="H420" s="115"/>
      <c r="I420" s="116">
        <v>0</v>
      </c>
      <c r="J420" s="205">
        <f>H420*I420</f>
        <v>0</v>
      </c>
      <c r="K420" s="116"/>
      <c r="L420" s="205">
        <f>H420*K420</f>
        <v>0</v>
      </c>
      <c r="M420" s="116">
        <f>SUM(M421:M450)</f>
        <v>11570.869999999997</v>
      </c>
      <c r="N420" s="117">
        <f t="shared" si="39"/>
        <v>11570.869999999997</v>
      </c>
    </row>
    <row r="421" spans="1:14" ht="38.25">
      <c r="A421" s="203"/>
      <c r="B421" s="74" t="s">
        <v>719</v>
      </c>
      <c r="C421" s="75" t="s">
        <v>4</v>
      </c>
      <c r="D421" s="85">
        <v>91926</v>
      </c>
      <c r="E421" s="94" t="s">
        <v>204</v>
      </c>
      <c r="F421" s="104" t="s">
        <v>66</v>
      </c>
      <c r="G421" s="118">
        <v>592</v>
      </c>
      <c r="H421" s="119">
        <v>592</v>
      </c>
      <c r="I421" s="119">
        <v>2.34</v>
      </c>
      <c r="J421" s="206">
        <f t="shared" ref="J421:J450" si="43">TRUNC(H421*I421,2)</f>
        <v>1385.28</v>
      </c>
      <c r="K421" s="119">
        <v>0.92</v>
      </c>
      <c r="L421" s="206">
        <f t="shared" ref="L421:L450" si="44">TRUNC(H421*K421,2)</f>
        <v>544.64</v>
      </c>
      <c r="M421" s="119">
        <f t="shared" ref="M421:M450" si="45">J421+L421</f>
        <v>1929.92</v>
      </c>
      <c r="N421" s="120">
        <f t="shared" si="39"/>
        <v>1929.92</v>
      </c>
    </row>
    <row r="422" spans="1:14" ht="38.25">
      <c r="A422" s="203"/>
      <c r="B422" s="74" t="s">
        <v>720</v>
      </c>
      <c r="C422" s="75" t="s">
        <v>4</v>
      </c>
      <c r="D422" s="85">
        <v>91928</v>
      </c>
      <c r="E422" s="94" t="s">
        <v>206</v>
      </c>
      <c r="F422" s="104" t="s">
        <v>66</v>
      </c>
      <c r="G422" s="118">
        <v>137</v>
      </c>
      <c r="H422" s="119">
        <v>137</v>
      </c>
      <c r="I422" s="119">
        <v>3.82</v>
      </c>
      <c r="J422" s="206">
        <f t="shared" si="43"/>
        <v>523.34</v>
      </c>
      <c r="K422" s="119">
        <v>1.23</v>
      </c>
      <c r="L422" s="206">
        <f t="shared" si="44"/>
        <v>168.51</v>
      </c>
      <c r="M422" s="119">
        <f t="shared" si="45"/>
        <v>691.85</v>
      </c>
      <c r="N422" s="120">
        <f t="shared" si="39"/>
        <v>691.85</v>
      </c>
    </row>
    <row r="423" spans="1:14" ht="25.5">
      <c r="A423" s="203"/>
      <c r="B423" s="74" t="s">
        <v>721</v>
      </c>
      <c r="C423" s="75" t="s">
        <v>25</v>
      </c>
      <c r="D423" s="85">
        <v>71211</v>
      </c>
      <c r="E423" s="94" t="s">
        <v>722</v>
      </c>
      <c r="F423" s="104" t="s">
        <v>66</v>
      </c>
      <c r="G423" s="118">
        <v>26</v>
      </c>
      <c r="H423" s="119">
        <v>26</v>
      </c>
      <c r="I423" s="119">
        <v>28.61</v>
      </c>
      <c r="J423" s="206">
        <f t="shared" si="43"/>
        <v>743.86</v>
      </c>
      <c r="K423" s="119">
        <v>9.32</v>
      </c>
      <c r="L423" s="206">
        <f t="shared" si="44"/>
        <v>242.32</v>
      </c>
      <c r="M423" s="119">
        <f t="shared" si="45"/>
        <v>986.18000000000006</v>
      </c>
      <c r="N423" s="120">
        <f t="shared" si="39"/>
        <v>986.18000000000006</v>
      </c>
    </row>
    <row r="424" spans="1:14">
      <c r="A424" s="203"/>
      <c r="B424" s="74" t="s">
        <v>723</v>
      </c>
      <c r="C424" s="75" t="s">
        <v>25</v>
      </c>
      <c r="D424" s="85">
        <v>70371</v>
      </c>
      <c r="E424" s="94" t="s">
        <v>724</v>
      </c>
      <c r="F424" s="104" t="s">
        <v>21</v>
      </c>
      <c r="G424" s="118">
        <v>18</v>
      </c>
      <c r="H424" s="119">
        <v>18</v>
      </c>
      <c r="I424" s="119">
        <v>1.22</v>
      </c>
      <c r="J424" s="206">
        <f t="shared" si="43"/>
        <v>21.96</v>
      </c>
      <c r="K424" s="119">
        <v>0.31</v>
      </c>
      <c r="L424" s="206">
        <f t="shared" si="44"/>
        <v>5.58</v>
      </c>
      <c r="M424" s="119">
        <f t="shared" si="45"/>
        <v>27.54</v>
      </c>
      <c r="N424" s="120">
        <f t="shared" si="39"/>
        <v>27.54</v>
      </c>
    </row>
    <row r="425" spans="1:14">
      <c r="A425" s="203"/>
      <c r="B425" s="74" t="s">
        <v>725</v>
      </c>
      <c r="C425" s="75" t="s">
        <v>25</v>
      </c>
      <c r="D425" s="85">
        <v>70421</v>
      </c>
      <c r="E425" s="94" t="s">
        <v>726</v>
      </c>
      <c r="F425" s="104" t="s">
        <v>727</v>
      </c>
      <c r="G425" s="118">
        <v>18</v>
      </c>
      <c r="H425" s="119">
        <v>18</v>
      </c>
      <c r="I425" s="119">
        <v>1.47</v>
      </c>
      <c r="J425" s="206">
        <f t="shared" si="43"/>
        <v>26.46</v>
      </c>
      <c r="K425" s="119">
        <v>0.31</v>
      </c>
      <c r="L425" s="206">
        <f t="shared" si="44"/>
        <v>5.58</v>
      </c>
      <c r="M425" s="119">
        <f t="shared" si="45"/>
        <v>32.04</v>
      </c>
      <c r="N425" s="120">
        <f t="shared" si="39"/>
        <v>32.04</v>
      </c>
    </row>
    <row r="426" spans="1:14">
      <c r="A426" s="203"/>
      <c r="B426" s="74" t="s">
        <v>728</v>
      </c>
      <c r="C426" s="75" t="s">
        <v>25</v>
      </c>
      <c r="D426" s="85">
        <v>71701</v>
      </c>
      <c r="E426" s="94" t="s">
        <v>729</v>
      </c>
      <c r="F426" s="104" t="s">
        <v>21</v>
      </c>
      <c r="G426" s="118">
        <v>9</v>
      </c>
      <c r="H426" s="119">
        <v>9</v>
      </c>
      <c r="I426" s="119">
        <v>2.1800000000000002</v>
      </c>
      <c r="J426" s="206">
        <f t="shared" si="43"/>
        <v>19.62</v>
      </c>
      <c r="K426" s="119">
        <v>1.24</v>
      </c>
      <c r="L426" s="206">
        <f t="shared" si="44"/>
        <v>11.16</v>
      </c>
      <c r="M426" s="119">
        <f t="shared" si="45"/>
        <v>30.78</v>
      </c>
      <c r="N426" s="120">
        <f t="shared" si="39"/>
        <v>30.78</v>
      </c>
    </row>
    <row r="427" spans="1:14">
      <c r="A427" s="203"/>
      <c r="B427" s="74" t="s">
        <v>730</v>
      </c>
      <c r="C427" s="75" t="s">
        <v>25</v>
      </c>
      <c r="D427" s="85">
        <v>71861</v>
      </c>
      <c r="E427" s="94" t="s">
        <v>257</v>
      </c>
      <c r="F427" s="104" t="s">
        <v>21</v>
      </c>
      <c r="G427" s="118">
        <v>78</v>
      </c>
      <c r="H427" s="119">
        <v>78</v>
      </c>
      <c r="I427" s="119">
        <v>0.11</v>
      </c>
      <c r="J427" s="206">
        <f t="shared" si="43"/>
        <v>8.58</v>
      </c>
      <c r="K427" s="119">
        <v>0.31</v>
      </c>
      <c r="L427" s="206">
        <f t="shared" si="44"/>
        <v>24.18</v>
      </c>
      <c r="M427" s="119">
        <f t="shared" si="45"/>
        <v>32.76</v>
      </c>
      <c r="N427" s="120">
        <f t="shared" si="39"/>
        <v>32.76</v>
      </c>
    </row>
    <row r="428" spans="1:14">
      <c r="A428" s="203"/>
      <c r="B428" s="74" t="s">
        <v>731</v>
      </c>
      <c r="C428" s="75" t="s">
        <v>25</v>
      </c>
      <c r="D428" s="85">
        <v>70391</v>
      </c>
      <c r="E428" s="94" t="s">
        <v>200</v>
      </c>
      <c r="F428" s="104" t="s">
        <v>21</v>
      </c>
      <c r="G428" s="118">
        <v>78</v>
      </c>
      <c r="H428" s="119">
        <v>78</v>
      </c>
      <c r="I428" s="119">
        <v>0.15</v>
      </c>
      <c r="J428" s="206">
        <f t="shared" si="43"/>
        <v>11.7</v>
      </c>
      <c r="K428" s="119">
        <v>0.5</v>
      </c>
      <c r="L428" s="206">
        <f t="shared" si="44"/>
        <v>39</v>
      </c>
      <c r="M428" s="119">
        <f t="shared" si="45"/>
        <v>50.7</v>
      </c>
      <c r="N428" s="120">
        <f t="shared" si="39"/>
        <v>50.7</v>
      </c>
    </row>
    <row r="429" spans="1:14" ht="38.25">
      <c r="A429" s="203"/>
      <c r="B429" s="74" t="s">
        <v>732</v>
      </c>
      <c r="C429" s="75" t="s">
        <v>4</v>
      </c>
      <c r="D429" s="85">
        <v>91855</v>
      </c>
      <c r="E429" s="94" t="s">
        <v>733</v>
      </c>
      <c r="F429" s="104" t="s">
        <v>66</v>
      </c>
      <c r="G429" s="118">
        <v>134</v>
      </c>
      <c r="H429" s="119">
        <v>134</v>
      </c>
      <c r="I429" s="119">
        <v>4.18</v>
      </c>
      <c r="J429" s="206">
        <f t="shared" si="43"/>
        <v>560.12</v>
      </c>
      <c r="K429" s="119">
        <v>4.2300000000000004</v>
      </c>
      <c r="L429" s="206">
        <f t="shared" si="44"/>
        <v>566.82000000000005</v>
      </c>
      <c r="M429" s="119">
        <f t="shared" si="45"/>
        <v>1126.94</v>
      </c>
      <c r="N429" s="120">
        <f t="shared" si="39"/>
        <v>1126.94</v>
      </c>
    </row>
    <row r="430" spans="1:14" ht="38.25">
      <c r="A430" s="203"/>
      <c r="B430" s="74" t="s">
        <v>734</v>
      </c>
      <c r="C430" s="75" t="s">
        <v>4</v>
      </c>
      <c r="D430" s="85">
        <v>91847</v>
      </c>
      <c r="E430" s="94" t="s">
        <v>234</v>
      </c>
      <c r="F430" s="104" t="s">
        <v>66</v>
      </c>
      <c r="G430" s="118">
        <v>11</v>
      </c>
      <c r="H430" s="119">
        <v>11</v>
      </c>
      <c r="I430" s="119">
        <v>6.83</v>
      </c>
      <c r="J430" s="206">
        <f t="shared" si="43"/>
        <v>75.13</v>
      </c>
      <c r="K430" s="119">
        <v>2.72</v>
      </c>
      <c r="L430" s="206">
        <f t="shared" si="44"/>
        <v>29.92</v>
      </c>
      <c r="M430" s="119">
        <f t="shared" si="45"/>
        <v>105.05</v>
      </c>
      <c r="N430" s="120">
        <f t="shared" si="39"/>
        <v>105.05</v>
      </c>
    </row>
    <row r="431" spans="1:14">
      <c r="A431" s="203"/>
      <c r="B431" s="74" t="s">
        <v>735</v>
      </c>
      <c r="C431" s="75" t="s">
        <v>25</v>
      </c>
      <c r="D431" s="85">
        <v>70929</v>
      </c>
      <c r="E431" s="94" t="s">
        <v>218</v>
      </c>
      <c r="F431" s="104" t="s">
        <v>21</v>
      </c>
      <c r="G431" s="118">
        <v>7</v>
      </c>
      <c r="H431" s="119">
        <v>7</v>
      </c>
      <c r="I431" s="119">
        <v>7.02</v>
      </c>
      <c r="J431" s="206">
        <f t="shared" si="43"/>
        <v>49.14</v>
      </c>
      <c r="K431" s="119">
        <v>10.56</v>
      </c>
      <c r="L431" s="206">
        <f t="shared" si="44"/>
        <v>73.92</v>
      </c>
      <c r="M431" s="119">
        <f t="shared" si="45"/>
        <v>123.06</v>
      </c>
      <c r="N431" s="120">
        <f t="shared" si="39"/>
        <v>123.06</v>
      </c>
    </row>
    <row r="432" spans="1:14">
      <c r="A432" s="203"/>
      <c r="B432" s="74" t="s">
        <v>736</v>
      </c>
      <c r="C432" s="75" t="s">
        <v>25</v>
      </c>
      <c r="D432" s="85">
        <v>70930</v>
      </c>
      <c r="E432" s="94" t="s">
        <v>216</v>
      </c>
      <c r="F432" s="104" t="s">
        <v>21</v>
      </c>
      <c r="G432" s="118">
        <v>22</v>
      </c>
      <c r="H432" s="119">
        <v>22</v>
      </c>
      <c r="I432" s="119">
        <v>1.79</v>
      </c>
      <c r="J432" s="206">
        <f t="shared" si="43"/>
        <v>39.380000000000003</v>
      </c>
      <c r="K432" s="119">
        <v>2.48</v>
      </c>
      <c r="L432" s="206">
        <f t="shared" si="44"/>
        <v>54.56</v>
      </c>
      <c r="M432" s="119">
        <f t="shared" si="45"/>
        <v>93.94</v>
      </c>
      <c r="N432" s="120">
        <f t="shared" si="39"/>
        <v>93.94</v>
      </c>
    </row>
    <row r="433" spans="1:14">
      <c r="A433" s="203"/>
      <c r="B433" s="74" t="s">
        <v>737</v>
      </c>
      <c r="C433" s="75" t="s">
        <v>25</v>
      </c>
      <c r="D433" s="85">
        <v>70932</v>
      </c>
      <c r="E433" s="94" t="s">
        <v>220</v>
      </c>
      <c r="F433" s="104" t="s">
        <v>21</v>
      </c>
      <c r="G433" s="118">
        <v>18</v>
      </c>
      <c r="H433" s="119">
        <v>18</v>
      </c>
      <c r="I433" s="119">
        <v>0.22</v>
      </c>
      <c r="J433" s="206">
        <f t="shared" si="43"/>
        <v>3.96</v>
      </c>
      <c r="K433" s="119">
        <v>0.93</v>
      </c>
      <c r="L433" s="206">
        <f t="shared" si="44"/>
        <v>16.739999999999998</v>
      </c>
      <c r="M433" s="119">
        <f t="shared" si="45"/>
        <v>20.7</v>
      </c>
      <c r="N433" s="120">
        <f t="shared" si="39"/>
        <v>20.7</v>
      </c>
    </row>
    <row r="434" spans="1:14">
      <c r="A434" s="203"/>
      <c r="B434" s="74" t="s">
        <v>738</v>
      </c>
      <c r="C434" s="75" t="s">
        <v>25</v>
      </c>
      <c r="D434" s="85">
        <v>72578</v>
      </c>
      <c r="E434" s="94" t="s">
        <v>263</v>
      </c>
      <c r="F434" s="104" t="s">
        <v>21</v>
      </c>
      <c r="G434" s="118">
        <v>6</v>
      </c>
      <c r="H434" s="119">
        <v>6</v>
      </c>
      <c r="I434" s="119">
        <v>6.68</v>
      </c>
      <c r="J434" s="206">
        <f t="shared" si="43"/>
        <v>40.08</v>
      </c>
      <c r="K434" s="119">
        <v>9.01</v>
      </c>
      <c r="L434" s="206">
        <f t="shared" si="44"/>
        <v>54.06</v>
      </c>
      <c r="M434" s="119">
        <f t="shared" si="45"/>
        <v>94.14</v>
      </c>
      <c r="N434" s="120">
        <f t="shared" si="39"/>
        <v>94.14</v>
      </c>
    </row>
    <row r="435" spans="1:14">
      <c r="A435" s="203"/>
      <c r="B435" s="74" t="s">
        <v>739</v>
      </c>
      <c r="C435" s="75" t="s">
        <v>25</v>
      </c>
      <c r="D435" s="85">
        <v>72585</v>
      </c>
      <c r="E435" s="94" t="s">
        <v>265</v>
      </c>
      <c r="F435" s="104" t="s">
        <v>21</v>
      </c>
      <c r="G435" s="118">
        <v>3</v>
      </c>
      <c r="H435" s="119">
        <v>3</v>
      </c>
      <c r="I435" s="119">
        <v>9.91</v>
      </c>
      <c r="J435" s="206">
        <f t="shared" si="43"/>
        <v>29.73</v>
      </c>
      <c r="K435" s="119">
        <v>9</v>
      </c>
      <c r="L435" s="206">
        <f t="shared" si="44"/>
        <v>27</v>
      </c>
      <c r="M435" s="119">
        <f t="shared" si="45"/>
        <v>56.730000000000004</v>
      </c>
      <c r="N435" s="120">
        <f t="shared" si="39"/>
        <v>56.730000000000004</v>
      </c>
    </row>
    <row r="436" spans="1:14" ht="38.25">
      <c r="A436" s="203"/>
      <c r="B436" s="74" t="s">
        <v>740</v>
      </c>
      <c r="C436" s="75" t="s">
        <v>4</v>
      </c>
      <c r="D436" s="85">
        <v>92008</v>
      </c>
      <c r="E436" s="94" t="s">
        <v>741</v>
      </c>
      <c r="F436" s="104" t="s">
        <v>21</v>
      </c>
      <c r="G436" s="118">
        <v>6</v>
      </c>
      <c r="H436" s="119">
        <v>6</v>
      </c>
      <c r="I436" s="119">
        <v>20</v>
      </c>
      <c r="J436" s="206">
        <f t="shared" si="43"/>
        <v>120</v>
      </c>
      <c r="K436" s="119">
        <v>17.34</v>
      </c>
      <c r="L436" s="206">
        <f t="shared" si="44"/>
        <v>104.04</v>
      </c>
      <c r="M436" s="119">
        <f t="shared" si="45"/>
        <v>224.04000000000002</v>
      </c>
      <c r="N436" s="120">
        <f t="shared" si="39"/>
        <v>224.04000000000002</v>
      </c>
    </row>
    <row r="437" spans="1:14">
      <c r="A437" s="203"/>
      <c r="B437" s="74" t="s">
        <v>742</v>
      </c>
      <c r="C437" s="75" t="s">
        <v>25</v>
      </c>
      <c r="D437" s="85">
        <v>71441</v>
      </c>
      <c r="E437" s="94" t="s">
        <v>244</v>
      </c>
      <c r="F437" s="104" t="s">
        <v>21</v>
      </c>
      <c r="G437" s="118">
        <v>3</v>
      </c>
      <c r="H437" s="119">
        <v>3</v>
      </c>
      <c r="I437" s="119">
        <v>9.6300000000000008</v>
      </c>
      <c r="J437" s="206">
        <f t="shared" si="43"/>
        <v>28.89</v>
      </c>
      <c r="K437" s="119">
        <v>11.49</v>
      </c>
      <c r="L437" s="206">
        <f t="shared" si="44"/>
        <v>34.47</v>
      </c>
      <c r="M437" s="119">
        <f t="shared" si="45"/>
        <v>63.36</v>
      </c>
      <c r="N437" s="120">
        <f t="shared" si="39"/>
        <v>63.36</v>
      </c>
    </row>
    <row r="438" spans="1:14">
      <c r="A438" s="203"/>
      <c r="B438" s="74" t="s">
        <v>743</v>
      </c>
      <c r="C438" s="75" t="s">
        <v>25</v>
      </c>
      <c r="D438" s="85">
        <v>71440</v>
      </c>
      <c r="E438" s="94" t="s">
        <v>242</v>
      </c>
      <c r="F438" s="104" t="s">
        <v>21</v>
      </c>
      <c r="G438" s="118">
        <v>1</v>
      </c>
      <c r="H438" s="119">
        <v>1</v>
      </c>
      <c r="I438" s="119">
        <v>6.61</v>
      </c>
      <c r="J438" s="206">
        <f t="shared" si="43"/>
        <v>6.61</v>
      </c>
      <c r="K438" s="119">
        <v>6.52</v>
      </c>
      <c r="L438" s="206">
        <f t="shared" si="44"/>
        <v>6.52</v>
      </c>
      <c r="M438" s="119">
        <f t="shared" si="45"/>
        <v>13.129999999999999</v>
      </c>
      <c r="N438" s="120">
        <f t="shared" si="39"/>
        <v>13.129999999999999</v>
      </c>
    </row>
    <row r="439" spans="1:14" ht="25.5">
      <c r="A439" s="203"/>
      <c r="B439" s="74" t="s">
        <v>744</v>
      </c>
      <c r="C439" s="75" t="s">
        <v>4</v>
      </c>
      <c r="D439" s="85">
        <v>91936</v>
      </c>
      <c r="E439" s="94" t="s">
        <v>208</v>
      </c>
      <c r="F439" s="104" t="s">
        <v>21</v>
      </c>
      <c r="G439" s="118">
        <v>24</v>
      </c>
      <c r="H439" s="119">
        <v>24</v>
      </c>
      <c r="I439" s="119">
        <v>5.3</v>
      </c>
      <c r="J439" s="206">
        <f t="shared" si="43"/>
        <v>127.2</v>
      </c>
      <c r="K439" s="119">
        <v>7.01</v>
      </c>
      <c r="L439" s="206">
        <f t="shared" si="44"/>
        <v>168.24</v>
      </c>
      <c r="M439" s="119">
        <f t="shared" si="45"/>
        <v>295.44</v>
      </c>
      <c r="N439" s="120">
        <f t="shared" si="39"/>
        <v>295.44</v>
      </c>
    </row>
    <row r="440" spans="1:14" ht="38.25">
      <c r="A440" s="203"/>
      <c r="B440" s="74" t="s">
        <v>745</v>
      </c>
      <c r="C440" s="75" t="s">
        <v>4</v>
      </c>
      <c r="D440" s="85">
        <v>91939</v>
      </c>
      <c r="E440" s="94" t="s">
        <v>210</v>
      </c>
      <c r="F440" s="104" t="s">
        <v>21</v>
      </c>
      <c r="G440" s="118">
        <v>9</v>
      </c>
      <c r="H440" s="119">
        <v>9</v>
      </c>
      <c r="I440" s="119">
        <v>7.03</v>
      </c>
      <c r="J440" s="206">
        <f t="shared" si="43"/>
        <v>63.27</v>
      </c>
      <c r="K440" s="119">
        <v>17.46</v>
      </c>
      <c r="L440" s="206">
        <f t="shared" si="44"/>
        <v>157.13999999999999</v>
      </c>
      <c r="M440" s="119">
        <f t="shared" si="45"/>
        <v>220.41</v>
      </c>
      <c r="N440" s="120">
        <f t="shared" si="39"/>
        <v>220.41</v>
      </c>
    </row>
    <row r="441" spans="1:14" ht="38.25">
      <c r="A441" s="203"/>
      <c r="B441" s="74" t="s">
        <v>746</v>
      </c>
      <c r="C441" s="75" t="s">
        <v>4</v>
      </c>
      <c r="D441" s="85">
        <v>91941</v>
      </c>
      <c r="E441" s="94" t="s">
        <v>212</v>
      </c>
      <c r="F441" s="104" t="s">
        <v>21</v>
      </c>
      <c r="G441" s="118">
        <v>6</v>
      </c>
      <c r="H441" s="119">
        <v>6</v>
      </c>
      <c r="I441" s="119">
        <v>3.19</v>
      </c>
      <c r="J441" s="206">
        <f t="shared" si="43"/>
        <v>19.14</v>
      </c>
      <c r="K441" s="119">
        <v>5.27</v>
      </c>
      <c r="L441" s="206">
        <f t="shared" si="44"/>
        <v>31.62</v>
      </c>
      <c r="M441" s="119">
        <f t="shared" si="45"/>
        <v>50.760000000000005</v>
      </c>
      <c r="N441" s="120">
        <f t="shared" si="39"/>
        <v>50.760000000000005</v>
      </c>
    </row>
    <row r="442" spans="1:14" ht="38.25">
      <c r="A442" s="203"/>
      <c r="B442" s="74" t="s">
        <v>747</v>
      </c>
      <c r="C442" s="75" t="s">
        <v>4</v>
      </c>
      <c r="D442" s="85">
        <v>91940</v>
      </c>
      <c r="E442" s="94" t="s">
        <v>214</v>
      </c>
      <c r="F442" s="104" t="s">
        <v>21</v>
      </c>
      <c r="G442" s="118">
        <v>4</v>
      </c>
      <c r="H442" s="119">
        <v>4</v>
      </c>
      <c r="I442" s="119">
        <v>4.45</v>
      </c>
      <c r="J442" s="206">
        <f t="shared" si="43"/>
        <v>17.8</v>
      </c>
      <c r="K442" s="119">
        <v>9.2799999999999994</v>
      </c>
      <c r="L442" s="206">
        <f t="shared" si="44"/>
        <v>37.119999999999997</v>
      </c>
      <c r="M442" s="119">
        <f t="shared" si="45"/>
        <v>54.92</v>
      </c>
      <c r="N442" s="120">
        <f t="shared" si="39"/>
        <v>54.92</v>
      </c>
    </row>
    <row r="443" spans="1:14" ht="25.5">
      <c r="A443" s="203"/>
      <c r="B443" s="74" t="s">
        <v>748</v>
      </c>
      <c r="C443" s="75" t="s">
        <v>188</v>
      </c>
      <c r="D443" s="88" t="s">
        <v>250</v>
      </c>
      <c r="E443" s="94" t="s">
        <v>251</v>
      </c>
      <c r="F443" s="104" t="s">
        <v>21</v>
      </c>
      <c r="G443" s="118">
        <v>30</v>
      </c>
      <c r="H443" s="119">
        <v>30</v>
      </c>
      <c r="I443" s="119">
        <v>75.849999999999994</v>
      </c>
      <c r="J443" s="206">
        <f t="shared" si="43"/>
        <v>2275.5</v>
      </c>
      <c r="K443" s="119">
        <v>12</v>
      </c>
      <c r="L443" s="206">
        <f t="shared" si="44"/>
        <v>360</v>
      </c>
      <c r="M443" s="119">
        <f t="shared" si="45"/>
        <v>2635.5</v>
      </c>
      <c r="N443" s="120">
        <f t="shared" si="39"/>
        <v>2635.5</v>
      </c>
    </row>
    <row r="444" spans="1:14" ht="25.5">
      <c r="A444" s="203"/>
      <c r="B444" s="74" t="s">
        <v>749</v>
      </c>
      <c r="C444" s="75" t="s">
        <v>4</v>
      </c>
      <c r="D444" s="85">
        <v>100903</v>
      </c>
      <c r="E444" s="94" t="s">
        <v>248</v>
      </c>
      <c r="F444" s="104" t="s">
        <v>21</v>
      </c>
      <c r="G444" s="118">
        <v>60</v>
      </c>
      <c r="H444" s="119">
        <v>60</v>
      </c>
      <c r="I444" s="119">
        <v>15.9</v>
      </c>
      <c r="J444" s="206">
        <f t="shared" si="43"/>
        <v>954</v>
      </c>
      <c r="K444" s="119">
        <v>6.03</v>
      </c>
      <c r="L444" s="206">
        <f t="shared" si="44"/>
        <v>361.8</v>
      </c>
      <c r="M444" s="119">
        <f t="shared" si="45"/>
        <v>1315.8</v>
      </c>
      <c r="N444" s="120">
        <f t="shared" si="39"/>
        <v>1315.8</v>
      </c>
    </row>
    <row r="445" spans="1:14" ht="25.5">
      <c r="A445" s="203"/>
      <c r="B445" s="74" t="s">
        <v>750</v>
      </c>
      <c r="C445" s="75" t="s">
        <v>4</v>
      </c>
      <c r="D445" s="85">
        <v>93654</v>
      </c>
      <c r="E445" s="94" t="s">
        <v>224</v>
      </c>
      <c r="F445" s="104" t="s">
        <v>21</v>
      </c>
      <c r="G445" s="118">
        <v>4</v>
      </c>
      <c r="H445" s="119">
        <v>4</v>
      </c>
      <c r="I445" s="119">
        <v>7.54</v>
      </c>
      <c r="J445" s="206">
        <f t="shared" si="43"/>
        <v>30.16</v>
      </c>
      <c r="K445" s="119">
        <v>1.51</v>
      </c>
      <c r="L445" s="206">
        <f t="shared" si="44"/>
        <v>6.04</v>
      </c>
      <c r="M445" s="119">
        <f t="shared" si="45"/>
        <v>36.200000000000003</v>
      </c>
      <c r="N445" s="120">
        <f t="shared" si="39"/>
        <v>36.200000000000003</v>
      </c>
    </row>
    <row r="446" spans="1:14" ht="25.5">
      <c r="A446" s="203"/>
      <c r="B446" s="74" t="s">
        <v>751</v>
      </c>
      <c r="C446" s="75" t="s">
        <v>4</v>
      </c>
      <c r="D446" s="85">
        <v>93655</v>
      </c>
      <c r="E446" s="94" t="s">
        <v>226</v>
      </c>
      <c r="F446" s="104" t="s">
        <v>21</v>
      </c>
      <c r="G446" s="118">
        <v>3</v>
      </c>
      <c r="H446" s="119">
        <v>3</v>
      </c>
      <c r="I446" s="119">
        <v>7.96</v>
      </c>
      <c r="J446" s="206">
        <f t="shared" si="43"/>
        <v>23.88</v>
      </c>
      <c r="K446" s="119">
        <v>2.09</v>
      </c>
      <c r="L446" s="206">
        <f t="shared" si="44"/>
        <v>6.27</v>
      </c>
      <c r="M446" s="119">
        <f t="shared" si="45"/>
        <v>30.15</v>
      </c>
      <c r="N446" s="120">
        <f t="shared" si="39"/>
        <v>30.15</v>
      </c>
    </row>
    <row r="447" spans="1:14" ht="25.5">
      <c r="A447" s="203"/>
      <c r="B447" s="74" t="s">
        <v>752</v>
      </c>
      <c r="C447" s="75" t="s">
        <v>4</v>
      </c>
      <c r="D447" s="85">
        <v>93671</v>
      </c>
      <c r="E447" s="94" t="s">
        <v>228</v>
      </c>
      <c r="F447" s="104" t="s">
        <v>21</v>
      </c>
      <c r="G447" s="118">
        <v>1</v>
      </c>
      <c r="H447" s="119">
        <v>1</v>
      </c>
      <c r="I447" s="119">
        <v>51</v>
      </c>
      <c r="J447" s="206">
        <f t="shared" si="43"/>
        <v>51</v>
      </c>
      <c r="K447" s="119">
        <v>8.64</v>
      </c>
      <c r="L447" s="206">
        <f t="shared" si="44"/>
        <v>8.64</v>
      </c>
      <c r="M447" s="119">
        <f t="shared" si="45"/>
        <v>59.64</v>
      </c>
      <c r="N447" s="120">
        <f t="shared" si="39"/>
        <v>59.64</v>
      </c>
    </row>
    <row r="448" spans="1:14" ht="25.5">
      <c r="A448" s="203"/>
      <c r="B448" s="74" t="s">
        <v>753</v>
      </c>
      <c r="C448" s="75" t="s">
        <v>25</v>
      </c>
      <c r="D448" s="85">
        <v>71184</v>
      </c>
      <c r="E448" s="94" t="s">
        <v>632</v>
      </c>
      <c r="F448" s="104" t="s">
        <v>21</v>
      </c>
      <c r="G448" s="118">
        <v>3</v>
      </c>
      <c r="H448" s="119">
        <v>3</v>
      </c>
      <c r="I448" s="119">
        <v>69.63</v>
      </c>
      <c r="J448" s="206">
        <f t="shared" si="43"/>
        <v>208.89</v>
      </c>
      <c r="K448" s="119">
        <v>31.05</v>
      </c>
      <c r="L448" s="206">
        <f t="shared" si="44"/>
        <v>93.15</v>
      </c>
      <c r="M448" s="119">
        <f t="shared" si="45"/>
        <v>302.03999999999996</v>
      </c>
      <c r="N448" s="120">
        <f t="shared" si="39"/>
        <v>302.03999999999996</v>
      </c>
    </row>
    <row r="449" spans="1:14" ht="25.5">
      <c r="A449" s="203"/>
      <c r="B449" s="74" t="s">
        <v>754</v>
      </c>
      <c r="C449" s="75" t="s">
        <v>25</v>
      </c>
      <c r="D449" s="85">
        <v>71450</v>
      </c>
      <c r="E449" s="94" t="s">
        <v>240</v>
      </c>
      <c r="F449" s="104" t="s">
        <v>21</v>
      </c>
      <c r="G449" s="118">
        <v>3</v>
      </c>
      <c r="H449" s="119">
        <v>3</v>
      </c>
      <c r="I449" s="119">
        <v>121.32</v>
      </c>
      <c r="J449" s="206">
        <f t="shared" si="43"/>
        <v>363.96</v>
      </c>
      <c r="K449" s="119">
        <v>18.63</v>
      </c>
      <c r="L449" s="206">
        <f t="shared" si="44"/>
        <v>55.89</v>
      </c>
      <c r="M449" s="119">
        <f t="shared" si="45"/>
        <v>419.84999999999997</v>
      </c>
      <c r="N449" s="120">
        <f t="shared" si="39"/>
        <v>419.84999999999997</v>
      </c>
    </row>
    <row r="450" spans="1:14" ht="51">
      <c r="A450" s="203"/>
      <c r="B450" s="74" t="s">
        <v>755</v>
      </c>
      <c r="C450" s="75" t="s">
        <v>4</v>
      </c>
      <c r="D450" s="85">
        <v>101879</v>
      </c>
      <c r="E450" s="94" t="s">
        <v>259</v>
      </c>
      <c r="F450" s="104" t="s">
        <v>21</v>
      </c>
      <c r="G450" s="118">
        <v>1</v>
      </c>
      <c r="H450" s="119">
        <v>1</v>
      </c>
      <c r="I450" s="119">
        <v>428.59</v>
      </c>
      <c r="J450" s="206">
        <f t="shared" si="43"/>
        <v>428.59</v>
      </c>
      <c r="K450" s="119">
        <v>18.71</v>
      </c>
      <c r="L450" s="206">
        <f t="shared" si="44"/>
        <v>18.71</v>
      </c>
      <c r="M450" s="119">
        <f t="shared" si="45"/>
        <v>447.29999999999995</v>
      </c>
      <c r="N450" s="120">
        <f t="shared" si="39"/>
        <v>447.29999999999995</v>
      </c>
    </row>
    <row r="451" spans="1:14">
      <c r="A451" s="203"/>
      <c r="B451" s="72" t="s">
        <v>756</v>
      </c>
      <c r="C451" s="73"/>
      <c r="D451" s="84"/>
      <c r="E451" s="93" t="s">
        <v>49</v>
      </c>
      <c r="F451" s="103"/>
      <c r="G451" s="115"/>
      <c r="H451" s="115"/>
      <c r="I451" s="116">
        <v>0</v>
      </c>
      <c r="J451" s="205">
        <f>H451*I451</f>
        <v>0</v>
      </c>
      <c r="K451" s="116"/>
      <c r="L451" s="205">
        <f>H451*K451</f>
        <v>0</v>
      </c>
      <c r="M451" s="116">
        <f>M452+M453</f>
        <v>7719.9699999999993</v>
      </c>
      <c r="N451" s="117">
        <f t="shared" si="39"/>
        <v>7719.9699999999993</v>
      </c>
    </row>
    <row r="452" spans="1:14" ht="25.5">
      <c r="A452" s="203"/>
      <c r="B452" s="74" t="s">
        <v>757</v>
      </c>
      <c r="C452" s="75" t="s">
        <v>25</v>
      </c>
      <c r="D452" s="85">
        <v>100160</v>
      </c>
      <c r="E452" s="94" t="s">
        <v>1626</v>
      </c>
      <c r="F452" s="104" t="s">
        <v>6</v>
      </c>
      <c r="G452" s="118">
        <v>166.99</v>
      </c>
      <c r="H452" s="119">
        <v>166.99</v>
      </c>
      <c r="I452" s="119">
        <v>20.56</v>
      </c>
      <c r="J452" s="206">
        <f>TRUNC(H452*I452,2)</f>
        <v>3433.31</v>
      </c>
      <c r="K452" s="119">
        <v>23.21</v>
      </c>
      <c r="L452" s="206">
        <f>TRUNC(H452*K452,2)</f>
        <v>3875.83</v>
      </c>
      <c r="M452" s="119">
        <f>J452+L452</f>
        <v>7309.1399999999994</v>
      </c>
      <c r="N452" s="120">
        <f t="shared" si="39"/>
        <v>7309.1399999999994</v>
      </c>
    </row>
    <row r="453" spans="1:14" ht="25.5">
      <c r="A453" s="203"/>
      <c r="B453" s="74" t="s">
        <v>758</v>
      </c>
      <c r="C453" s="75" t="s">
        <v>4</v>
      </c>
      <c r="D453" s="85">
        <v>93201</v>
      </c>
      <c r="E453" s="94" t="s">
        <v>455</v>
      </c>
      <c r="F453" s="104" t="s">
        <v>66</v>
      </c>
      <c r="G453" s="118">
        <v>71.7</v>
      </c>
      <c r="H453" s="119">
        <v>71.7</v>
      </c>
      <c r="I453" s="119">
        <v>2.37</v>
      </c>
      <c r="J453" s="206">
        <f>TRUNC(H453*I453,2)</f>
        <v>169.92</v>
      </c>
      <c r="K453" s="119">
        <v>3.36</v>
      </c>
      <c r="L453" s="206">
        <f>TRUNC(H453*K453,2)</f>
        <v>240.91</v>
      </c>
      <c r="M453" s="119">
        <f>J453+L453</f>
        <v>410.83</v>
      </c>
      <c r="N453" s="120">
        <f t="shared" si="39"/>
        <v>410.83</v>
      </c>
    </row>
    <row r="454" spans="1:14">
      <c r="A454" s="203"/>
      <c r="B454" s="72" t="s">
        <v>759</v>
      </c>
      <c r="C454" s="73"/>
      <c r="D454" s="84"/>
      <c r="E454" s="93" t="s">
        <v>457</v>
      </c>
      <c r="F454" s="103"/>
      <c r="G454" s="115"/>
      <c r="H454" s="115"/>
      <c r="I454" s="116">
        <v>0</v>
      </c>
      <c r="J454" s="205">
        <f>H454*I454</f>
        <v>0</v>
      </c>
      <c r="K454" s="116"/>
      <c r="L454" s="205">
        <f>H454*K454</f>
        <v>0</v>
      </c>
      <c r="M454" s="116">
        <f>M455</f>
        <v>1576.47</v>
      </c>
      <c r="N454" s="117">
        <f t="shared" si="39"/>
        <v>1576.47</v>
      </c>
    </row>
    <row r="455" spans="1:14">
      <c r="A455" s="203"/>
      <c r="B455" s="76" t="s">
        <v>760</v>
      </c>
      <c r="C455" s="77"/>
      <c r="D455" s="86"/>
      <c r="E455" s="95" t="s">
        <v>459</v>
      </c>
      <c r="F455" s="105"/>
      <c r="G455" s="121"/>
      <c r="H455" s="121"/>
      <c r="I455" s="122">
        <v>0</v>
      </c>
      <c r="J455" s="207">
        <f>H455*I455</f>
        <v>0</v>
      </c>
      <c r="K455" s="122"/>
      <c r="L455" s="207">
        <f>H455*K455</f>
        <v>0</v>
      </c>
      <c r="M455" s="122">
        <f>M456</f>
        <v>1576.47</v>
      </c>
      <c r="N455" s="123">
        <f t="shared" si="39"/>
        <v>1576.47</v>
      </c>
    </row>
    <row r="456" spans="1:14">
      <c r="A456" s="203"/>
      <c r="B456" s="74" t="s">
        <v>761</v>
      </c>
      <c r="C456" s="75" t="s">
        <v>25</v>
      </c>
      <c r="D456" s="85">
        <v>120902</v>
      </c>
      <c r="E456" s="94" t="s">
        <v>461</v>
      </c>
      <c r="F456" s="104" t="s">
        <v>6</v>
      </c>
      <c r="G456" s="118">
        <v>54.1</v>
      </c>
      <c r="H456" s="119">
        <v>54.1</v>
      </c>
      <c r="I456" s="119">
        <v>11.01</v>
      </c>
      <c r="J456" s="206">
        <f>TRUNC(H456*I456,2)</f>
        <v>595.64</v>
      </c>
      <c r="K456" s="119">
        <v>18.13</v>
      </c>
      <c r="L456" s="206">
        <f>TRUNC(H456*K456,2)</f>
        <v>980.83</v>
      </c>
      <c r="M456" s="119">
        <f>J456+L456</f>
        <v>1576.47</v>
      </c>
      <c r="N456" s="120">
        <f t="shared" si="39"/>
        <v>1576.47</v>
      </c>
    </row>
    <row r="457" spans="1:14">
      <c r="A457" s="203"/>
      <c r="B457" s="72" t="s">
        <v>762</v>
      </c>
      <c r="C457" s="73"/>
      <c r="D457" s="84"/>
      <c r="E457" s="93" t="s">
        <v>470</v>
      </c>
      <c r="F457" s="103"/>
      <c r="G457" s="115"/>
      <c r="H457" s="115"/>
      <c r="I457" s="116">
        <v>0</v>
      </c>
      <c r="J457" s="205">
        <f>H457*I457</f>
        <v>0</v>
      </c>
      <c r="K457" s="116"/>
      <c r="L457" s="205">
        <f>H457*K457</f>
        <v>0</v>
      </c>
      <c r="M457" s="116">
        <f>M458</f>
        <v>43406.05</v>
      </c>
      <c r="N457" s="117">
        <f t="shared" si="39"/>
        <v>43406.05</v>
      </c>
    </row>
    <row r="458" spans="1:14" ht="51">
      <c r="A458" s="203"/>
      <c r="B458" s="74" t="s">
        <v>763</v>
      </c>
      <c r="C458" s="75" t="s">
        <v>4</v>
      </c>
      <c r="D458" s="85">
        <v>100775</v>
      </c>
      <c r="E458" s="94" t="s">
        <v>472</v>
      </c>
      <c r="F458" s="104" t="s">
        <v>124</v>
      </c>
      <c r="G458" s="118">
        <v>3244.1</v>
      </c>
      <c r="H458" s="119">
        <v>3244.1</v>
      </c>
      <c r="I458" s="119">
        <v>12.63</v>
      </c>
      <c r="J458" s="206">
        <f>TRUNC(H458*I458,2)</f>
        <v>40972.980000000003</v>
      </c>
      <c r="K458" s="119">
        <v>0.75</v>
      </c>
      <c r="L458" s="206">
        <f>TRUNC(H458*K458,2)</f>
        <v>2433.0700000000002</v>
      </c>
      <c r="M458" s="119">
        <f>J458+L458</f>
        <v>43406.05</v>
      </c>
      <c r="N458" s="120">
        <f t="shared" si="39"/>
        <v>43406.05</v>
      </c>
    </row>
    <row r="459" spans="1:14">
      <c r="A459" s="203"/>
      <c r="B459" s="72" t="s">
        <v>764</v>
      </c>
      <c r="C459" s="73"/>
      <c r="D459" s="84"/>
      <c r="E459" s="93" t="s">
        <v>474</v>
      </c>
      <c r="F459" s="103"/>
      <c r="G459" s="115"/>
      <c r="H459" s="115"/>
      <c r="I459" s="116">
        <v>0</v>
      </c>
      <c r="J459" s="205">
        <f>H459*I459</f>
        <v>0</v>
      </c>
      <c r="K459" s="116"/>
      <c r="L459" s="205">
        <f>H459*K459</f>
        <v>0</v>
      </c>
      <c r="M459" s="116">
        <f>SUM(M460:M463)</f>
        <v>10072.650000000001</v>
      </c>
      <c r="N459" s="117">
        <f t="shared" si="39"/>
        <v>10072.650000000001</v>
      </c>
    </row>
    <row r="460" spans="1:14" ht="25.5">
      <c r="A460" s="203"/>
      <c r="B460" s="74" t="s">
        <v>765</v>
      </c>
      <c r="C460" s="75" t="s">
        <v>25</v>
      </c>
      <c r="D460" s="85">
        <v>160100</v>
      </c>
      <c r="E460" s="94" t="s">
        <v>476</v>
      </c>
      <c r="F460" s="104" t="s">
        <v>6</v>
      </c>
      <c r="G460" s="118">
        <v>235.69</v>
      </c>
      <c r="H460" s="119">
        <v>235.69</v>
      </c>
      <c r="I460" s="119">
        <v>32.21</v>
      </c>
      <c r="J460" s="206">
        <f>TRUNC(H460*I460,2)</f>
        <v>7591.57</v>
      </c>
      <c r="K460" s="119">
        <v>3.34</v>
      </c>
      <c r="L460" s="206">
        <f>TRUNC(H460*K460,2)</f>
        <v>787.2</v>
      </c>
      <c r="M460" s="119">
        <f>J460+L460</f>
        <v>8378.77</v>
      </c>
      <c r="N460" s="120">
        <f t="shared" si="39"/>
        <v>8378.77</v>
      </c>
    </row>
    <row r="461" spans="1:14">
      <c r="A461" s="203"/>
      <c r="B461" s="74" t="s">
        <v>766</v>
      </c>
      <c r="C461" s="75" t="s">
        <v>25</v>
      </c>
      <c r="D461" s="85">
        <v>160101</v>
      </c>
      <c r="E461" s="94" t="s">
        <v>478</v>
      </c>
      <c r="F461" s="104" t="s">
        <v>66</v>
      </c>
      <c r="G461" s="118">
        <v>24.05</v>
      </c>
      <c r="H461" s="119">
        <v>24.05</v>
      </c>
      <c r="I461" s="119">
        <v>16.649999999999999</v>
      </c>
      <c r="J461" s="206">
        <f>TRUNC(H461*I461,2)</f>
        <v>400.43</v>
      </c>
      <c r="K461" s="119">
        <v>16.21</v>
      </c>
      <c r="L461" s="206">
        <f>TRUNC(H461*K461,2)</f>
        <v>389.85</v>
      </c>
      <c r="M461" s="119">
        <f>J461+L461</f>
        <v>790.28</v>
      </c>
      <c r="N461" s="120">
        <f t="shared" si="39"/>
        <v>790.28</v>
      </c>
    </row>
    <row r="462" spans="1:14">
      <c r="A462" s="203"/>
      <c r="B462" s="74" t="s">
        <v>767</v>
      </c>
      <c r="C462" s="75" t="s">
        <v>25</v>
      </c>
      <c r="D462" s="85">
        <v>160403</v>
      </c>
      <c r="E462" s="94" t="s">
        <v>480</v>
      </c>
      <c r="F462" s="104" t="s">
        <v>66</v>
      </c>
      <c r="G462" s="118">
        <v>19.600000000000001</v>
      </c>
      <c r="H462" s="119">
        <v>19.600000000000001</v>
      </c>
      <c r="I462" s="119">
        <v>8.9600000000000009</v>
      </c>
      <c r="J462" s="206">
        <f>TRUNC(H462*I462,2)</f>
        <v>175.61</v>
      </c>
      <c r="K462" s="119">
        <v>8.9700000000000006</v>
      </c>
      <c r="L462" s="206">
        <f>TRUNC(H462*K462,2)</f>
        <v>175.81</v>
      </c>
      <c r="M462" s="119">
        <f>J462+L462</f>
        <v>351.42</v>
      </c>
      <c r="N462" s="120">
        <f t="shared" si="39"/>
        <v>351.42</v>
      </c>
    </row>
    <row r="463" spans="1:14">
      <c r="A463" s="203"/>
      <c r="B463" s="74" t="s">
        <v>768</v>
      </c>
      <c r="C463" s="75" t="s">
        <v>25</v>
      </c>
      <c r="D463" s="85">
        <v>160404</v>
      </c>
      <c r="E463" s="94" t="s">
        <v>482</v>
      </c>
      <c r="F463" s="104" t="s">
        <v>66</v>
      </c>
      <c r="G463" s="118">
        <v>48.1</v>
      </c>
      <c r="H463" s="119">
        <v>48.1</v>
      </c>
      <c r="I463" s="119">
        <v>0.41</v>
      </c>
      <c r="J463" s="206">
        <f>TRUNC(H463*I463,2)</f>
        <v>19.72</v>
      </c>
      <c r="K463" s="119">
        <v>11.07</v>
      </c>
      <c r="L463" s="206">
        <f>TRUNC(H463*K463,2)</f>
        <v>532.46</v>
      </c>
      <c r="M463" s="119">
        <f>J463+L463</f>
        <v>552.18000000000006</v>
      </c>
      <c r="N463" s="120">
        <f t="shared" ref="N463:N526" si="46">M463</f>
        <v>552.18000000000006</v>
      </c>
    </row>
    <row r="464" spans="1:14">
      <c r="A464" s="203"/>
      <c r="B464" s="72" t="s">
        <v>769</v>
      </c>
      <c r="C464" s="73"/>
      <c r="D464" s="84"/>
      <c r="E464" s="93" t="s">
        <v>484</v>
      </c>
      <c r="F464" s="103"/>
      <c r="G464" s="115"/>
      <c r="H464" s="115"/>
      <c r="I464" s="116">
        <v>0</v>
      </c>
      <c r="J464" s="205">
        <f>H464*I464</f>
        <v>0</v>
      </c>
      <c r="K464" s="116"/>
      <c r="L464" s="205">
        <f>H464*K464</f>
        <v>0</v>
      </c>
      <c r="M464" s="116">
        <f>M465+M467</f>
        <v>9551.66</v>
      </c>
      <c r="N464" s="117">
        <f t="shared" si="46"/>
        <v>9551.66</v>
      </c>
    </row>
    <row r="465" spans="1:14">
      <c r="A465" s="203"/>
      <c r="B465" s="76" t="s">
        <v>770</v>
      </c>
      <c r="C465" s="77"/>
      <c r="D465" s="86"/>
      <c r="E465" s="95" t="s">
        <v>771</v>
      </c>
      <c r="F465" s="105"/>
      <c r="G465" s="121"/>
      <c r="H465" s="121"/>
      <c r="I465" s="122">
        <v>0</v>
      </c>
      <c r="J465" s="207">
        <f>H465*I465</f>
        <v>0</v>
      </c>
      <c r="K465" s="122"/>
      <c r="L465" s="207">
        <f>H465*K465</f>
        <v>0</v>
      </c>
      <c r="M465" s="122">
        <f>M466</f>
        <v>2980.94</v>
      </c>
      <c r="N465" s="123">
        <f t="shared" si="46"/>
        <v>2980.94</v>
      </c>
    </row>
    <row r="466" spans="1:14" ht="25.5">
      <c r="A466" s="203"/>
      <c r="B466" s="74" t="s">
        <v>772</v>
      </c>
      <c r="C466" s="75" t="s">
        <v>25</v>
      </c>
      <c r="D466" s="85">
        <v>180501</v>
      </c>
      <c r="E466" s="94" t="s">
        <v>488</v>
      </c>
      <c r="F466" s="104" t="s">
        <v>6</v>
      </c>
      <c r="G466" s="118">
        <v>5.04</v>
      </c>
      <c r="H466" s="119">
        <v>5.04</v>
      </c>
      <c r="I466" s="119">
        <v>553.47</v>
      </c>
      <c r="J466" s="206">
        <f>TRUNC(H466*I466,2)</f>
        <v>2789.48</v>
      </c>
      <c r="K466" s="119">
        <v>37.99</v>
      </c>
      <c r="L466" s="206">
        <f>TRUNC(H466*K466,2)</f>
        <v>191.46</v>
      </c>
      <c r="M466" s="119">
        <f>J466+L466</f>
        <v>2980.94</v>
      </c>
      <c r="N466" s="120">
        <f t="shared" si="46"/>
        <v>2980.94</v>
      </c>
    </row>
    <row r="467" spans="1:14">
      <c r="A467" s="203"/>
      <c r="B467" s="76" t="s">
        <v>773</v>
      </c>
      <c r="C467" s="77"/>
      <c r="D467" s="86"/>
      <c r="E467" s="95" t="s">
        <v>492</v>
      </c>
      <c r="F467" s="105"/>
      <c r="G467" s="121"/>
      <c r="H467" s="121"/>
      <c r="I467" s="122">
        <v>0</v>
      </c>
      <c r="J467" s="207">
        <f>H467*I467</f>
        <v>0</v>
      </c>
      <c r="K467" s="122"/>
      <c r="L467" s="207">
        <f>H467*K467</f>
        <v>0</v>
      </c>
      <c r="M467" s="122">
        <f>M468</f>
        <v>6570.7199999999993</v>
      </c>
      <c r="N467" s="123">
        <f t="shared" si="46"/>
        <v>6570.7199999999993</v>
      </c>
    </row>
    <row r="468" spans="1:14" ht="25.5">
      <c r="A468" s="203"/>
      <c r="B468" s="74" t="s">
        <v>774</v>
      </c>
      <c r="C468" s="75" t="s">
        <v>25</v>
      </c>
      <c r="D468" s="85">
        <v>180401</v>
      </c>
      <c r="E468" s="94" t="s">
        <v>496</v>
      </c>
      <c r="F468" s="104" t="s">
        <v>6</v>
      </c>
      <c r="G468" s="118">
        <v>28.8</v>
      </c>
      <c r="H468" s="119">
        <v>28.8</v>
      </c>
      <c r="I468" s="119">
        <v>187.55</v>
      </c>
      <c r="J468" s="206">
        <f>TRUNC(H468*I468,2)</f>
        <v>5401.44</v>
      </c>
      <c r="K468" s="119">
        <v>40.6</v>
      </c>
      <c r="L468" s="206">
        <f>TRUNC(H468*K468,2)</f>
        <v>1169.28</v>
      </c>
      <c r="M468" s="119">
        <f>J468+L468</f>
        <v>6570.7199999999993</v>
      </c>
      <c r="N468" s="120">
        <f t="shared" si="46"/>
        <v>6570.7199999999993</v>
      </c>
    </row>
    <row r="469" spans="1:14">
      <c r="A469" s="203"/>
      <c r="B469" s="72" t="s">
        <v>775</v>
      </c>
      <c r="C469" s="73"/>
      <c r="D469" s="84"/>
      <c r="E469" s="93" t="s">
        <v>8</v>
      </c>
      <c r="F469" s="103"/>
      <c r="G469" s="115"/>
      <c r="H469" s="115"/>
      <c r="I469" s="116">
        <v>0</v>
      </c>
      <c r="J469" s="205">
        <f>H469*I469</f>
        <v>0</v>
      </c>
      <c r="K469" s="116"/>
      <c r="L469" s="205">
        <f>H469*K469</f>
        <v>0</v>
      </c>
      <c r="M469" s="116">
        <f>M470</f>
        <v>4654.08</v>
      </c>
      <c r="N469" s="117">
        <f t="shared" si="46"/>
        <v>4654.08</v>
      </c>
    </row>
    <row r="470" spans="1:14">
      <c r="A470" s="203"/>
      <c r="B470" s="74" t="s">
        <v>776</v>
      </c>
      <c r="C470" s="75" t="s">
        <v>25</v>
      </c>
      <c r="D470" s="85">
        <v>190102</v>
      </c>
      <c r="E470" s="94" t="s">
        <v>501</v>
      </c>
      <c r="F470" s="104" t="s">
        <v>6</v>
      </c>
      <c r="G470" s="118">
        <v>28.8</v>
      </c>
      <c r="H470" s="119">
        <v>28.8</v>
      </c>
      <c r="I470" s="119">
        <v>161.6</v>
      </c>
      <c r="J470" s="206">
        <f>TRUNC(H470*I470,2)</f>
        <v>4654.08</v>
      </c>
      <c r="K470" s="119">
        <v>0</v>
      </c>
      <c r="L470" s="206">
        <f>TRUNC(H470*K470,2)</f>
        <v>0</v>
      </c>
      <c r="M470" s="119">
        <f>J470+L470</f>
        <v>4654.08</v>
      </c>
      <c r="N470" s="120">
        <f t="shared" si="46"/>
        <v>4654.08</v>
      </c>
    </row>
    <row r="471" spans="1:14">
      <c r="A471" s="203"/>
      <c r="B471" s="72" t="s">
        <v>777</v>
      </c>
      <c r="C471" s="73"/>
      <c r="D471" s="84"/>
      <c r="E471" s="93" t="s">
        <v>53</v>
      </c>
      <c r="F471" s="103"/>
      <c r="G471" s="115"/>
      <c r="H471" s="115"/>
      <c r="I471" s="116">
        <v>0</v>
      </c>
      <c r="J471" s="205">
        <f>H471*I471</f>
        <v>0</v>
      </c>
      <c r="K471" s="116"/>
      <c r="L471" s="205">
        <f>H471*K471</f>
        <v>0</v>
      </c>
      <c r="M471" s="116">
        <f>M472+M473</f>
        <v>6979.83</v>
      </c>
      <c r="N471" s="117">
        <f t="shared" si="46"/>
        <v>6979.83</v>
      </c>
    </row>
    <row r="472" spans="1:14">
      <c r="A472" s="203"/>
      <c r="B472" s="74" t="s">
        <v>778</v>
      </c>
      <c r="C472" s="75" t="s">
        <v>25</v>
      </c>
      <c r="D472" s="85">
        <v>200150</v>
      </c>
      <c r="E472" s="94" t="s">
        <v>55</v>
      </c>
      <c r="F472" s="104" t="s">
        <v>6</v>
      </c>
      <c r="G472" s="118">
        <v>365.82</v>
      </c>
      <c r="H472" s="119">
        <v>365.82</v>
      </c>
      <c r="I472" s="119">
        <v>3.11</v>
      </c>
      <c r="J472" s="206">
        <f>TRUNC(H472*I472,2)</f>
        <v>1137.7</v>
      </c>
      <c r="K472" s="119">
        <v>1.03</v>
      </c>
      <c r="L472" s="206">
        <f>TRUNC(H472*K472,2)</f>
        <v>376.79</v>
      </c>
      <c r="M472" s="119">
        <f>J472+L472</f>
        <v>1514.49</v>
      </c>
      <c r="N472" s="120">
        <f t="shared" si="46"/>
        <v>1514.49</v>
      </c>
    </row>
    <row r="473" spans="1:14">
      <c r="A473" s="203"/>
      <c r="B473" s="74" t="s">
        <v>779</v>
      </c>
      <c r="C473" s="75" t="s">
        <v>25</v>
      </c>
      <c r="D473" s="85">
        <v>200403</v>
      </c>
      <c r="E473" s="94" t="s">
        <v>57</v>
      </c>
      <c r="F473" s="104" t="s">
        <v>6</v>
      </c>
      <c r="G473" s="118">
        <v>365.82</v>
      </c>
      <c r="H473" s="119">
        <v>365.82</v>
      </c>
      <c r="I473" s="119">
        <v>2.37</v>
      </c>
      <c r="J473" s="206">
        <f>TRUNC(H473*I473,2)</f>
        <v>866.99</v>
      </c>
      <c r="K473" s="119">
        <v>12.57</v>
      </c>
      <c r="L473" s="206">
        <f>TRUNC(H473*K473,2)</f>
        <v>4598.3500000000004</v>
      </c>
      <c r="M473" s="119">
        <f>J473+L473</f>
        <v>5465.34</v>
      </c>
      <c r="N473" s="120">
        <f t="shared" si="46"/>
        <v>5465.34</v>
      </c>
    </row>
    <row r="474" spans="1:14">
      <c r="A474" s="203"/>
      <c r="B474" s="72" t="s">
        <v>780</v>
      </c>
      <c r="C474" s="73"/>
      <c r="D474" s="84"/>
      <c r="E474" s="93" t="s">
        <v>510</v>
      </c>
      <c r="F474" s="103"/>
      <c r="G474" s="115"/>
      <c r="H474" s="115"/>
      <c r="I474" s="116">
        <v>0</v>
      </c>
      <c r="J474" s="205">
        <f>H474*I474</f>
        <v>0</v>
      </c>
      <c r="K474" s="116"/>
      <c r="L474" s="205">
        <f>H474*K474</f>
        <v>0</v>
      </c>
      <c r="M474" s="116">
        <f>M475+M476</f>
        <v>5543.64</v>
      </c>
      <c r="N474" s="117">
        <f t="shared" si="46"/>
        <v>5543.64</v>
      </c>
    </row>
    <row r="475" spans="1:14">
      <c r="A475" s="203"/>
      <c r="B475" s="74" t="s">
        <v>781</v>
      </c>
      <c r="C475" s="75" t="s">
        <v>25</v>
      </c>
      <c r="D475" s="85">
        <v>210515</v>
      </c>
      <c r="E475" s="94" t="s">
        <v>520</v>
      </c>
      <c r="F475" s="104" t="s">
        <v>6</v>
      </c>
      <c r="G475" s="118">
        <v>121.8</v>
      </c>
      <c r="H475" s="119">
        <v>121.8</v>
      </c>
      <c r="I475" s="119">
        <v>5.14</v>
      </c>
      <c r="J475" s="206">
        <f>TRUNC(H475*I475,2)</f>
        <v>626.04999999999995</v>
      </c>
      <c r="K475" s="119">
        <v>11.64</v>
      </c>
      <c r="L475" s="206">
        <f>TRUNC(H475*K475,2)</f>
        <v>1417.75</v>
      </c>
      <c r="M475" s="119">
        <f>J475+L475</f>
        <v>2043.8</v>
      </c>
      <c r="N475" s="120">
        <f t="shared" si="46"/>
        <v>2043.8</v>
      </c>
    </row>
    <row r="476" spans="1:14" ht="25.5">
      <c r="A476" s="203"/>
      <c r="B476" s="74" t="s">
        <v>782</v>
      </c>
      <c r="C476" s="75" t="s">
        <v>4</v>
      </c>
      <c r="D476" s="85">
        <v>99054</v>
      </c>
      <c r="E476" s="94" t="s">
        <v>522</v>
      </c>
      <c r="F476" s="104" t="s">
        <v>6</v>
      </c>
      <c r="G476" s="118">
        <v>79.2</v>
      </c>
      <c r="H476" s="119">
        <v>79.2</v>
      </c>
      <c r="I476" s="119">
        <v>20.010000000000002</v>
      </c>
      <c r="J476" s="206">
        <f>TRUNC(H476*I476,2)</f>
        <v>1584.79</v>
      </c>
      <c r="K476" s="119">
        <v>24.18</v>
      </c>
      <c r="L476" s="206">
        <f>TRUNC(H476*K476,2)</f>
        <v>1915.05</v>
      </c>
      <c r="M476" s="119">
        <f>J476+L476</f>
        <v>3499.84</v>
      </c>
      <c r="N476" s="120">
        <f t="shared" si="46"/>
        <v>3499.84</v>
      </c>
    </row>
    <row r="477" spans="1:14">
      <c r="A477" s="203"/>
      <c r="B477" s="72" t="s">
        <v>783</v>
      </c>
      <c r="C477" s="73"/>
      <c r="D477" s="84"/>
      <c r="E477" s="93" t="s">
        <v>59</v>
      </c>
      <c r="F477" s="103"/>
      <c r="G477" s="115"/>
      <c r="H477" s="115"/>
      <c r="I477" s="116">
        <v>0</v>
      </c>
      <c r="J477" s="205">
        <f>H477*I477</f>
        <v>0</v>
      </c>
      <c r="K477" s="116"/>
      <c r="L477" s="205">
        <f>H477*K477</f>
        <v>0</v>
      </c>
      <c r="M477" s="116">
        <f>+M478+M480+M483</f>
        <v>24521.89</v>
      </c>
      <c r="N477" s="117">
        <f t="shared" si="46"/>
        <v>24521.89</v>
      </c>
    </row>
    <row r="478" spans="1:14">
      <c r="A478" s="203"/>
      <c r="B478" s="76" t="s">
        <v>784</v>
      </c>
      <c r="C478" s="77"/>
      <c r="D478" s="86"/>
      <c r="E478" s="95" t="s">
        <v>525</v>
      </c>
      <c r="F478" s="105"/>
      <c r="G478" s="121"/>
      <c r="H478" s="121"/>
      <c r="I478" s="122">
        <v>0</v>
      </c>
      <c r="J478" s="207">
        <f>H478*I478</f>
        <v>0</v>
      </c>
      <c r="K478" s="122"/>
      <c r="L478" s="207">
        <f>H478*K478</f>
        <v>0</v>
      </c>
      <c r="M478" s="122">
        <f>M479</f>
        <v>5693.62</v>
      </c>
      <c r="N478" s="123">
        <f t="shared" si="46"/>
        <v>5693.62</v>
      </c>
    </row>
    <row r="479" spans="1:14" ht="25.5">
      <c r="A479" s="203"/>
      <c r="B479" s="74" t="s">
        <v>785</v>
      </c>
      <c r="C479" s="75" t="s">
        <v>25</v>
      </c>
      <c r="D479" s="85">
        <v>220101</v>
      </c>
      <c r="E479" s="94" t="s">
        <v>527</v>
      </c>
      <c r="F479" s="104" t="s">
        <v>6</v>
      </c>
      <c r="G479" s="118">
        <v>179.78</v>
      </c>
      <c r="H479" s="119">
        <v>179.78</v>
      </c>
      <c r="I479" s="119">
        <v>22.48</v>
      </c>
      <c r="J479" s="206">
        <f>TRUNC(H479*I479,2)</f>
        <v>4041.45</v>
      </c>
      <c r="K479" s="119">
        <v>9.19</v>
      </c>
      <c r="L479" s="206">
        <f>TRUNC(H479*K479,2)</f>
        <v>1652.17</v>
      </c>
      <c r="M479" s="119">
        <f>J479+L479</f>
        <v>5693.62</v>
      </c>
      <c r="N479" s="120">
        <f t="shared" si="46"/>
        <v>5693.62</v>
      </c>
    </row>
    <row r="480" spans="1:14">
      <c r="A480" s="203"/>
      <c r="B480" s="76" t="s">
        <v>786</v>
      </c>
      <c r="C480" s="77"/>
      <c r="D480" s="86"/>
      <c r="E480" s="95" t="s">
        <v>529</v>
      </c>
      <c r="F480" s="105"/>
      <c r="G480" s="121"/>
      <c r="H480" s="121"/>
      <c r="I480" s="122">
        <v>0</v>
      </c>
      <c r="J480" s="207">
        <f>H480*I480</f>
        <v>0</v>
      </c>
      <c r="K480" s="122"/>
      <c r="L480" s="207">
        <f>H480*K480</f>
        <v>0</v>
      </c>
      <c r="M480" s="122">
        <f>M481+M482</f>
        <v>15718.67</v>
      </c>
      <c r="N480" s="123">
        <f t="shared" si="46"/>
        <v>15718.67</v>
      </c>
    </row>
    <row r="481" spans="1:14" ht="38.25">
      <c r="A481" s="203"/>
      <c r="B481" s="74" t="s">
        <v>787</v>
      </c>
      <c r="C481" s="75" t="s">
        <v>188</v>
      </c>
      <c r="D481" s="88" t="s">
        <v>531</v>
      </c>
      <c r="E481" s="94" t="s">
        <v>864</v>
      </c>
      <c r="F481" s="104" t="s">
        <v>6</v>
      </c>
      <c r="G481" s="118">
        <v>179.78</v>
      </c>
      <c r="H481" s="119">
        <v>179.78</v>
      </c>
      <c r="I481" s="119">
        <v>59.61</v>
      </c>
      <c r="J481" s="206">
        <f>TRUNC(H481*I481,2)</f>
        <v>10716.68</v>
      </c>
      <c r="K481" s="119">
        <v>18.18</v>
      </c>
      <c r="L481" s="206">
        <f>TRUNC(H481*K481,2)</f>
        <v>3268.4</v>
      </c>
      <c r="M481" s="119">
        <f>J481+L481</f>
        <v>13985.08</v>
      </c>
      <c r="N481" s="120">
        <f t="shared" si="46"/>
        <v>13985.08</v>
      </c>
    </row>
    <row r="482" spans="1:14" ht="25.5">
      <c r="A482" s="203"/>
      <c r="B482" s="74" t="s">
        <v>788</v>
      </c>
      <c r="C482" s="75" t="s">
        <v>188</v>
      </c>
      <c r="D482" s="88" t="s">
        <v>533</v>
      </c>
      <c r="E482" s="94" t="s">
        <v>534</v>
      </c>
      <c r="F482" s="104" t="s">
        <v>66</v>
      </c>
      <c r="G482" s="118">
        <v>101.38</v>
      </c>
      <c r="H482" s="119">
        <v>101.38</v>
      </c>
      <c r="I482" s="119">
        <v>16.8</v>
      </c>
      <c r="J482" s="206">
        <f>TRUNC(H482*I482,2)</f>
        <v>1703.18</v>
      </c>
      <c r="K482" s="119">
        <v>0.3</v>
      </c>
      <c r="L482" s="206">
        <f>TRUNC(H482*K482,2)</f>
        <v>30.41</v>
      </c>
      <c r="M482" s="119">
        <f>J482+L482</f>
        <v>1733.5900000000001</v>
      </c>
      <c r="N482" s="120">
        <f t="shared" si="46"/>
        <v>1733.5900000000001</v>
      </c>
    </row>
    <row r="483" spans="1:14">
      <c r="A483" s="203"/>
      <c r="B483" s="76" t="s">
        <v>789</v>
      </c>
      <c r="C483" s="77"/>
      <c r="D483" s="86"/>
      <c r="E483" s="95" t="s">
        <v>536</v>
      </c>
      <c r="F483" s="105"/>
      <c r="G483" s="121"/>
      <c r="H483" s="121"/>
      <c r="I483" s="122">
        <v>0</v>
      </c>
      <c r="J483" s="207">
        <f>H483*I483</f>
        <v>0</v>
      </c>
      <c r="K483" s="122"/>
      <c r="L483" s="207">
        <f>H483*K483</f>
        <v>0</v>
      </c>
      <c r="M483" s="122">
        <f>M484+M485</f>
        <v>3109.6</v>
      </c>
      <c r="N483" s="123">
        <f t="shared" si="46"/>
        <v>3109.6</v>
      </c>
    </row>
    <row r="484" spans="1:14" ht="51">
      <c r="A484" s="203"/>
      <c r="B484" s="74" t="s">
        <v>790</v>
      </c>
      <c r="C484" s="75" t="s">
        <v>25</v>
      </c>
      <c r="D484" s="85">
        <v>220100</v>
      </c>
      <c r="E484" s="94" t="s">
        <v>2947</v>
      </c>
      <c r="F484" s="104" t="s">
        <v>6</v>
      </c>
      <c r="G484" s="118">
        <v>38.700000000000003</v>
      </c>
      <c r="H484" s="119">
        <v>38.700000000000003</v>
      </c>
      <c r="I484" s="119">
        <v>39.9</v>
      </c>
      <c r="J484" s="206">
        <f>TRUNC(H484*I484,2)</f>
        <v>1544.13</v>
      </c>
      <c r="K484" s="119">
        <v>32.700000000000003</v>
      </c>
      <c r="L484" s="206">
        <f>TRUNC(H484*K484,2)</f>
        <v>1265.49</v>
      </c>
      <c r="M484" s="119">
        <f>J484+L484</f>
        <v>2809.62</v>
      </c>
      <c r="N484" s="120">
        <f t="shared" si="46"/>
        <v>2809.62</v>
      </c>
    </row>
    <row r="485" spans="1:14">
      <c r="A485" s="203"/>
      <c r="B485" s="74" t="s">
        <v>791</v>
      </c>
      <c r="C485" s="75" t="s">
        <v>25</v>
      </c>
      <c r="D485" s="85">
        <v>220902</v>
      </c>
      <c r="E485" s="94" t="s">
        <v>539</v>
      </c>
      <c r="F485" s="104" t="s">
        <v>66</v>
      </c>
      <c r="G485" s="118">
        <v>36.450000000000003</v>
      </c>
      <c r="H485" s="119">
        <v>36.450000000000003</v>
      </c>
      <c r="I485" s="119">
        <v>1.27</v>
      </c>
      <c r="J485" s="206">
        <f>TRUNC(H485*I485,2)</f>
        <v>46.29</v>
      </c>
      <c r="K485" s="119">
        <v>6.96</v>
      </c>
      <c r="L485" s="206">
        <f>TRUNC(H485*K485,2)</f>
        <v>253.69</v>
      </c>
      <c r="M485" s="119">
        <f>J485+L485</f>
        <v>299.98</v>
      </c>
      <c r="N485" s="120">
        <f t="shared" si="46"/>
        <v>299.98</v>
      </c>
    </row>
    <row r="486" spans="1:14">
      <c r="A486" s="203"/>
      <c r="B486" s="72" t="s">
        <v>792</v>
      </c>
      <c r="C486" s="73"/>
      <c r="D486" s="84"/>
      <c r="E486" s="93" t="s">
        <v>547</v>
      </c>
      <c r="F486" s="103"/>
      <c r="G486" s="115"/>
      <c r="H486" s="115"/>
      <c r="I486" s="116">
        <v>0</v>
      </c>
      <c r="J486" s="205">
        <f>H486*I486</f>
        <v>0</v>
      </c>
      <c r="K486" s="116"/>
      <c r="L486" s="205">
        <f>H486*K486</f>
        <v>0</v>
      </c>
      <c r="M486" s="116">
        <f>M487</f>
        <v>2247.3599999999997</v>
      </c>
      <c r="N486" s="117">
        <f t="shared" si="46"/>
        <v>2247.3599999999997</v>
      </c>
    </row>
    <row r="487" spans="1:14">
      <c r="A487" s="203"/>
      <c r="B487" s="74" t="s">
        <v>793</v>
      </c>
      <c r="C487" s="75" t="s">
        <v>25</v>
      </c>
      <c r="D487" s="85">
        <v>240106</v>
      </c>
      <c r="E487" s="94" t="s">
        <v>549</v>
      </c>
      <c r="F487" s="104" t="s">
        <v>66</v>
      </c>
      <c r="G487" s="118">
        <v>61.02</v>
      </c>
      <c r="H487" s="119">
        <v>61.02</v>
      </c>
      <c r="I487" s="119">
        <v>23.76</v>
      </c>
      <c r="J487" s="206">
        <f>TRUNC(H487*I487,2)</f>
        <v>1449.83</v>
      </c>
      <c r="K487" s="119">
        <v>13.07</v>
      </c>
      <c r="L487" s="206">
        <f>TRUNC(H487*K487,2)</f>
        <v>797.53</v>
      </c>
      <c r="M487" s="119">
        <f>J487+L487</f>
        <v>2247.3599999999997</v>
      </c>
      <c r="N487" s="120">
        <f t="shared" si="46"/>
        <v>2247.3599999999997</v>
      </c>
    </row>
    <row r="488" spans="1:14">
      <c r="A488" s="203"/>
      <c r="B488" s="72" t="s">
        <v>794</v>
      </c>
      <c r="C488" s="73"/>
      <c r="D488" s="84"/>
      <c r="E488" s="93" t="s">
        <v>551</v>
      </c>
      <c r="F488" s="103"/>
      <c r="G488" s="115"/>
      <c r="H488" s="115"/>
      <c r="I488" s="116">
        <v>0</v>
      </c>
      <c r="J488" s="205">
        <f>H488*I488</f>
        <v>0</v>
      </c>
      <c r="K488" s="116"/>
      <c r="L488" s="205">
        <f>H488*K488</f>
        <v>0</v>
      </c>
      <c r="M488" s="116">
        <f>+M489+M492+M495+M498+M500+M502+M504+M506</f>
        <v>14002.380000000001</v>
      </c>
      <c r="N488" s="117">
        <f t="shared" si="46"/>
        <v>14002.380000000001</v>
      </c>
    </row>
    <row r="489" spans="1:14">
      <c r="A489" s="203"/>
      <c r="B489" s="76" t="s">
        <v>795</v>
      </c>
      <c r="C489" s="77"/>
      <c r="D489" s="86"/>
      <c r="E489" s="95" t="s">
        <v>553</v>
      </c>
      <c r="F489" s="105"/>
      <c r="G489" s="121"/>
      <c r="H489" s="121"/>
      <c r="I489" s="122">
        <v>0</v>
      </c>
      <c r="J489" s="207">
        <f>H489*I489</f>
        <v>0</v>
      </c>
      <c r="K489" s="122"/>
      <c r="L489" s="207">
        <f>H489*K489</f>
        <v>0</v>
      </c>
      <c r="M489" s="122">
        <f>M490+M491</f>
        <v>3007.79</v>
      </c>
      <c r="N489" s="123">
        <f t="shared" si="46"/>
        <v>3007.79</v>
      </c>
    </row>
    <row r="490" spans="1:14">
      <c r="A490" s="203"/>
      <c r="B490" s="74" t="s">
        <v>796</v>
      </c>
      <c r="C490" s="75" t="s">
        <v>25</v>
      </c>
      <c r="D490" s="85">
        <v>261300</v>
      </c>
      <c r="E490" s="94" t="s">
        <v>557</v>
      </c>
      <c r="F490" s="104" t="s">
        <v>6</v>
      </c>
      <c r="G490" s="118">
        <v>128.21</v>
      </c>
      <c r="H490" s="119">
        <v>128.21</v>
      </c>
      <c r="I490" s="119">
        <v>1.82</v>
      </c>
      <c r="J490" s="206">
        <f>TRUNC(H490*I490,2)</f>
        <v>233.34</v>
      </c>
      <c r="K490" s="119">
        <v>8.06</v>
      </c>
      <c r="L490" s="206">
        <f>TRUNC(H490*K490,2)</f>
        <v>1033.3699999999999</v>
      </c>
      <c r="M490" s="119">
        <f>J490+L490</f>
        <v>1266.7099999999998</v>
      </c>
      <c r="N490" s="120">
        <f t="shared" si="46"/>
        <v>1266.7099999999998</v>
      </c>
    </row>
    <row r="491" spans="1:14" ht="25.5">
      <c r="A491" s="203"/>
      <c r="B491" s="74" t="s">
        <v>797</v>
      </c>
      <c r="C491" s="75" t="s">
        <v>25</v>
      </c>
      <c r="D491" s="85">
        <v>261550</v>
      </c>
      <c r="E491" s="94" t="s">
        <v>555</v>
      </c>
      <c r="F491" s="104" t="s">
        <v>6</v>
      </c>
      <c r="G491" s="118">
        <v>128.21</v>
      </c>
      <c r="H491" s="119">
        <v>128.21</v>
      </c>
      <c r="I491" s="119">
        <v>6.13</v>
      </c>
      <c r="J491" s="206">
        <f>TRUNC(H491*I491,2)</f>
        <v>785.92</v>
      </c>
      <c r="K491" s="119">
        <v>7.45</v>
      </c>
      <c r="L491" s="206">
        <f>TRUNC(H491*K491,2)</f>
        <v>955.16</v>
      </c>
      <c r="M491" s="119">
        <f>J491+L491</f>
        <v>1741.08</v>
      </c>
      <c r="N491" s="120">
        <f t="shared" si="46"/>
        <v>1741.08</v>
      </c>
    </row>
    <row r="492" spans="1:14">
      <c r="A492" s="203"/>
      <c r="B492" s="76" t="s">
        <v>798</v>
      </c>
      <c r="C492" s="77"/>
      <c r="D492" s="86"/>
      <c r="E492" s="95" t="s">
        <v>559</v>
      </c>
      <c r="F492" s="105"/>
      <c r="G492" s="121"/>
      <c r="H492" s="121"/>
      <c r="I492" s="122">
        <v>0</v>
      </c>
      <c r="J492" s="207">
        <f>H492*I492</f>
        <v>0</v>
      </c>
      <c r="K492" s="122"/>
      <c r="L492" s="207">
        <f>H492*K492</f>
        <v>0</v>
      </c>
      <c r="M492" s="122">
        <f>M493+M494</f>
        <v>2554.21</v>
      </c>
      <c r="N492" s="123">
        <f t="shared" si="46"/>
        <v>2554.21</v>
      </c>
    </row>
    <row r="493" spans="1:14">
      <c r="A493" s="203"/>
      <c r="B493" s="74" t="s">
        <v>799</v>
      </c>
      <c r="C493" s="75" t="s">
        <v>25</v>
      </c>
      <c r="D493" s="85">
        <v>261300</v>
      </c>
      <c r="E493" s="94" t="s">
        <v>557</v>
      </c>
      <c r="F493" s="104" t="s">
        <v>6</v>
      </c>
      <c r="G493" s="118">
        <v>127.52</v>
      </c>
      <c r="H493" s="119">
        <v>127.52</v>
      </c>
      <c r="I493" s="119">
        <v>1.82</v>
      </c>
      <c r="J493" s="206">
        <f>TRUNC(H493*I493,2)</f>
        <v>232.08</v>
      </c>
      <c r="K493" s="119">
        <v>8.06</v>
      </c>
      <c r="L493" s="206">
        <f>TRUNC(H493*K493,2)</f>
        <v>1027.81</v>
      </c>
      <c r="M493" s="119">
        <f>J493+L493</f>
        <v>1259.8899999999999</v>
      </c>
      <c r="N493" s="120">
        <f t="shared" si="46"/>
        <v>1259.8899999999999</v>
      </c>
    </row>
    <row r="494" spans="1:14">
      <c r="A494" s="203"/>
      <c r="B494" s="74" t="s">
        <v>800</v>
      </c>
      <c r="C494" s="75" t="s">
        <v>25</v>
      </c>
      <c r="D494" s="85">
        <v>261001</v>
      </c>
      <c r="E494" s="94" t="s">
        <v>562</v>
      </c>
      <c r="F494" s="104" t="s">
        <v>6</v>
      </c>
      <c r="G494" s="118">
        <v>127.52</v>
      </c>
      <c r="H494" s="119">
        <v>127.52</v>
      </c>
      <c r="I494" s="119">
        <v>3.56</v>
      </c>
      <c r="J494" s="206">
        <f>TRUNC(H494*I494,2)</f>
        <v>453.97</v>
      </c>
      <c r="K494" s="119">
        <v>6.59</v>
      </c>
      <c r="L494" s="206">
        <f>TRUNC(H494*K494,2)</f>
        <v>840.35</v>
      </c>
      <c r="M494" s="119">
        <f>J494+L494</f>
        <v>1294.3200000000002</v>
      </c>
      <c r="N494" s="120">
        <f t="shared" si="46"/>
        <v>1294.3200000000002</v>
      </c>
    </row>
    <row r="495" spans="1:14">
      <c r="A495" s="203"/>
      <c r="B495" s="76" t="s">
        <v>801</v>
      </c>
      <c r="C495" s="77"/>
      <c r="D495" s="86"/>
      <c r="E495" s="95" t="s">
        <v>802</v>
      </c>
      <c r="F495" s="105"/>
      <c r="G495" s="121"/>
      <c r="H495" s="121"/>
      <c r="I495" s="122">
        <v>0</v>
      </c>
      <c r="J495" s="207">
        <f>H495*I495</f>
        <v>0</v>
      </c>
      <c r="K495" s="122"/>
      <c r="L495" s="207">
        <f>H495*K495</f>
        <v>0</v>
      </c>
      <c r="M495" s="122">
        <f>M496+M497</f>
        <v>2731.92</v>
      </c>
      <c r="N495" s="123">
        <f t="shared" si="46"/>
        <v>2731.92</v>
      </c>
    </row>
    <row r="496" spans="1:14">
      <c r="A496" s="203"/>
      <c r="B496" s="74" t="s">
        <v>803</v>
      </c>
      <c r="C496" s="75" t="s">
        <v>25</v>
      </c>
      <c r="D496" s="85">
        <v>261300</v>
      </c>
      <c r="E496" s="94" t="s">
        <v>557</v>
      </c>
      <c r="F496" s="104" t="s">
        <v>6</v>
      </c>
      <c r="G496" s="118">
        <v>153.47999999999999</v>
      </c>
      <c r="H496" s="119">
        <v>153.47999999999999</v>
      </c>
      <c r="I496" s="119">
        <v>1.82</v>
      </c>
      <c r="J496" s="206">
        <f>TRUNC(H496*I496,2)</f>
        <v>279.33</v>
      </c>
      <c r="K496" s="119">
        <v>8.06</v>
      </c>
      <c r="L496" s="206">
        <f>TRUNC(H496*K496,2)</f>
        <v>1237.04</v>
      </c>
      <c r="M496" s="119">
        <f>J496+L496</f>
        <v>1516.37</v>
      </c>
      <c r="N496" s="120">
        <f t="shared" si="46"/>
        <v>1516.37</v>
      </c>
    </row>
    <row r="497" spans="1:14">
      <c r="A497" s="203"/>
      <c r="B497" s="74" t="s">
        <v>804</v>
      </c>
      <c r="C497" s="75" t="s">
        <v>25</v>
      </c>
      <c r="D497" s="85">
        <v>261307</v>
      </c>
      <c r="E497" s="94" t="s">
        <v>567</v>
      </c>
      <c r="F497" s="104" t="s">
        <v>6</v>
      </c>
      <c r="G497" s="118">
        <v>153.47999999999999</v>
      </c>
      <c r="H497" s="119">
        <v>153.47999999999999</v>
      </c>
      <c r="I497" s="119">
        <v>3.18</v>
      </c>
      <c r="J497" s="206">
        <f>TRUNC(H497*I497,2)</f>
        <v>488.06</v>
      </c>
      <c r="K497" s="119">
        <v>4.74</v>
      </c>
      <c r="L497" s="206">
        <f>TRUNC(H497*K497,2)</f>
        <v>727.49</v>
      </c>
      <c r="M497" s="119">
        <f>J497+L497</f>
        <v>1215.55</v>
      </c>
      <c r="N497" s="120">
        <f t="shared" si="46"/>
        <v>1215.55</v>
      </c>
    </row>
    <row r="498" spans="1:14">
      <c r="A498" s="203"/>
      <c r="B498" s="76" t="s">
        <v>805</v>
      </c>
      <c r="C498" s="77"/>
      <c r="D498" s="86"/>
      <c r="E498" s="95" t="s">
        <v>569</v>
      </c>
      <c r="F498" s="105"/>
      <c r="G498" s="121"/>
      <c r="H498" s="121"/>
      <c r="I498" s="122">
        <v>0</v>
      </c>
      <c r="J498" s="207">
        <f>H498*I498</f>
        <v>0</v>
      </c>
      <c r="K498" s="122"/>
      <c r="L498" s="207">
        <f>H498*K498</f>
        <v>0</v>
      </c>
      <c r="M498" s="122">
        <f>M499</f>
        <v>1105.8899999999999</v>
      </c>
      <c r="N498" s="123">
        <f t="shared" si="46"/>
        <v>1105.8899999999999</v>
      </c>
    </row>
    <row r="499" spans="1:14">
      <c r="A499" s="203"/>
      <c r="B499" s="74" t="s">
        <v>806</v>
      </c>
      <c r="C499" s="75" t="s">
        <v>25</v>
      </c>
      <c r="D499" s="85">
        <v>261000</v>
      </c>
      <c r="E499" s="94" t="s">
        <v>571</v>
      </c>
      <c r="F499" s="104" t="s">
        <v>6</v>
      </c>
      <c r="G499" s="118">
        <v>99.72</v>
      </c>
      <c r="H499" s="119">
        <v>99.72</v>
      </c>
      <c r="I499" s="119">
        <v>4.46</v>
      </c>
      <c r="J499" s="206">
        <f>TRUNC(H499*I499,2)</f>
        <v>444.75</v>
      </c>
      <c r="K499" s="119">
        <v>6.63</v>
      </c>
      <c r="L499" s="206">
        <f>TRUNC(H499*K499,2)</f>
        <v>661.14</v>
      </c>
      <c r="M499" s="119">
        <f>J499+L499</f>
        <v>1105.8899999999999</v>
      </c>
      <c r="N499" s="120">
        <f t="shared" si="46"/>
        <v>1105.8899999999999</v>
      </c>
    </row>
    <row r="500" spans="1:14">
      <c r="A500" s="203"/>
      <c r="B500" s="76" t="s">
        <v>807</v>
      </c>
      <c r="C500" s="77"/>
      <c r="D500" s="86"/>
      <c r="E500" s="95" t="s">
        <v>808</v>
      </c>
      <c r="F500" s="105"/>
      <c r="G500" s="121"/>
      <c r="H500" s="121"/>
      <c r="I500" s="122">
        <v>0</v>
      </c>
      <c r="J500" s="207">
        <f>H500*I500</f>
        <v>0</v>
      </c>
      <c r="K500" s="122"/>
      <c r="L500" s="207">
        <f>H500*K500</f>
        <v>0</v>
      </c>
      <c r="M500" s="122">
        <f>M501</f>
        <v>412.92</v>
      </c>
      <c r="N500" s="123">
        <f t="shared" si="46"/>
        <v>412.92</v>
      </c>
    </row>
    <row r="501" spans="1:14" ht="25.5">
      <c r="A501" s="203"/>
      <c r="B501" s="74" t="s">
        <v>809</v>
      </c>
      <c r="C501" s="75" t="s">
        <v>25</v>
      </c>
      <c r="D501" s="85">
        <v>261703</v>
      </c>
      <c r="E501" s="94" t="s">
        <v>575</v>
      </c>
      <c r="F501" s="104" t="s">
        <v>6</v>
      </c>
      <c r="G501" s="118">
        <v>38.700000000000003</v>
      </c>
      <c r="H501" s="119">
        <v>38.700000000000003</v>
      </c>
      <c r="I501" s="119">
        <v>3.22</v>
      </c>
      <c r="J501" s="206">
        <f>TRUNC(H501*I501,2)</f>
        <v>124.61</v>
      </c>
      <c r="K501" s="119">
        <v>7.45</v>
      </c>
      <c r="L501" s="206">
        <f>TRUNC(H501*K501,2)</f>
        <v>288.31</v>
      </c>
      <c r="M501" s="119">
        <f>J501+L501</f>
        <v>412.92</v>
      </c>
      <c r="N501" s="120">
        <f t="shared" si="46"/>
        <v>412.92</v>
      </c>
    </row>
    <row r="502" spans="1:14">
      <c r="A502" s="203"/>
      <c r="B502" s="76" t="s">
        <v>810</v>
      </c>
      <c r="C502" s="77"/>
      <c r="D502" s="86"/>
      <c r="E502" s="95" t="s">
        <v>811</v>
      </c>
      <c r="F502" s="105"/>
      <c r="G502" s="121"/>
      <c r="H502" s="121"/>
      <c r="I502" s="122">
        <v>0</v>
      </c>
      <c r="J502" s="207">
        <f>H502*I502</f>
        <v>0</v>
      </c>
      <c r="K502" s="122"/>
      <c r="L502" s="207">
        <f>H502*K502</f>
        <v>0</v>
      </c>
      <c r="M502" s="122">
        <f>M503</f>
        <v>329.61</v>
      </c>
      <c r="N502" s="123">
        <f t="shared" si="46"/>
        <v>329.61</v>
      </c>
    </row>
    <row r="503" spans="1:14" ht="25.5">
      <c r="A503" s="203"/>
      <c r="B503" s="74" t="s">
        <v>812</v>
      </c>
      <c r="C503" s="75" t="s">
        <v>25</v>
      </c>
      <c r="D503" s="85">
        <v>261602</v>
      </c>
      <c r="E503" s="94" t="s">
        <v>578</v>
      </c>
      <c r="F503" s="104" t="s">
        <v>6</v>
      </c>
      <c r="G503" s="118">
        <v>15.12</v>
      </c>
      <c r="H503" s="119">
        <v>15.12</v>
      </c>
      <c r="I503" s="119">
        <v>9.44</v>
      </c>
      <c r="J503" s="206">
        <f>TRUNC(H503*I503,2)</f>
        <v>142.72999999999999</v>
      </c>
      <c r="K503" s="119">
        <v>12.36</v>
      </c>
      <c r="L503" s="206">
        <f>TRUNC(H503*K503,2)</f>
        <v>186.88</v>
      </c>
      <c r="M503" s="119">
        <f>J503+L503</f>
        <v>329.61</v>
      </c>
      <c r="N503" s="120">
        <f t="shared" si="46"/>
        <v>329.61</v>
      </c>
    </row>
    <row r="504" spans="1:14">
      <c r="A504" s="203"/>
      <c r="B504" s="76" t="s">
        <v>813</v>
      </c>
      <c r="C504" s="77"/>
      <c r="D504" s="86"/>
      <c r="E504" s="95" t="s">
        <v>814</v>
      </c>
      <c r="F504" s="105"/>
      <c r="G504" s="121"/>
      <c r="H504" s="121"/>
      <c r="I504" s="122">
        <v>0</v>
      </c>
      <c r="J504" s="207">
        <f>H504*I504</f>
        <v>0</v>
      </c>
      <c r="K504" s="122"/>
      <c r="L504" s="207">
        <f>H504*K504</f>
        <v>0</v>
      </c>
      <c r="M504" s="122">
        <f>M505</f>
        <v>1255.67</v>
      </c>
      <c r="N504" s="123">
        <f t="shared" si="46"/>
        <v>1255.67</v>
      </c>
    </row>
    <row r="505" spans="1:14" ht="25.5">
      <c r="A505" s="203"/>
      <c r="B505" s="74" t="s">
        <v>815</v>
      </c>
      <c r="C505" s="75" t="s">
        <v>25</v>
      </c>
      <c r="D505" s="85">
        <v>261602</v>
      </c>
      <c r="E505" s="94" t="s">
        <v>578</v>
      </c>
      <c r="F505" s="104" t="s">
        <v>6</v>
      </c>
      <c r="G505" s="118">
        <v>57.6</v>
      </c>
      <c r="H505" s="119">
        <v>57.6</v>
      </c>
      <c r="I505" s="119">
        <v>9.44</v>
      </c>
      <c r="J505" s="206">
        <f>TRUNC(H505*I505,2)</f>
        <v>543.74</v>
      </c>
      <c r="K505" s="119">
        <v>12.36</v>
      </c>
      <c r="L505" s="206">
        <f>TRUNC(H505*K505,2)</f>
        <v>711.93</v>
      </c>
      <c r="M505" s="119">
        <f>J505+L505</f>
        <v>1255.67</v>
      </c>
      <c r="N505" s="120">
        <f t="shared" si="46"/>
        <v>1255.67</v>
      </c>
    </row>
    <row r="506" spans="1:14">
      <c r="A506" s="203"/>
      <c r="B506" s="76" t="s">
        <v>816</v>
      </c>
      <c r="C506" s="77"/>
      <c r="D506" s="86"/>
      <c r="E506" s="95" t="s">
        <v>817</v>
      </c>
      <c r="F506" s="105"/>
      <c r="G506" s="121"/>
      <c r="H506" s="121"/>
      <c r="I506" s="122">
        <v>0</v>
      </c>
      <c r="J506" s="207">
        <f>H506*I506</f>
        <v>0</v>
      </c>
      <c r="K506" s="122"/>
      <c r="L506" s="207">
        <f>H506*K506</f>
        <v>0</v>
      </c>
      <c r="M506" s="122">
        <f>M507</f>
        <v>2604.37</v>
      </c>
      <c r="N506" s="123">
        <f t="shared" si="46"/>
        <v>2604.37</v>
      </c>
    </row>
    <row r="507" spans="1:14" ht="25.5">
      <c r="A507" s="203"/>
      <c r="B507" s="74" t="s">
        <v>818</v>
      </c>
      <c r="C507" s="75" t="s">
        <v>25</v>
      </c>
      <c r="D507" s="85">
        <v>261609</v>
      </c>
      <c r="E507" s="94" t="s">
        <v>584</v>
      </c>
      <c r="F507" s="104" t="s">
        <v>6</v>
      </c>
      <c r="G507" s="118">
        <v>235.69</v>
      </c>
      <c r="H507" s="119">
        <v>235.69</v>
      </c>
      <c r="I507" s="119">
        <v>7.76</v>
      </c>
      <c r="J507" s="206">
        <f>TRUNC(H507*I507,2)</f>
        <v>1828.95</v>
      </c>
      <c r="K507" s="119">
        <v>3.29</v>
      </c>
      <c r="L507" s="206">
        <f>TRUNC(H507*K507,2)</f>
        <v>775.42</v>
      </c>
      <c r="M507" s="119">
        <f>J507+L507</f>
        <v>2604.37</v>
      </c>
      <c r="N507" s="120">
        <f t="shared" si="46"/>
        <v>2604.37</v>
      </c>
    </row>
    <row r="508" spans="1:14">
      <c r="A508" s="203"/>
      <c r="B508" s="72" t="s">
        <v>819</v>
      </c>
      <c r="C508" s="73"/>
      <c r="D508" s="84"/>
      <c r="E508" s="93" t="s">
        <v>68</v>
      </c>
      <c r="F508" s="103"/>
      <c r="G508" s="115"/>
      <c r="H508" s="115"/>
      <c r="I508" s="116">
        <v>0</v>
      </c>
      <c r="J508" s="205">
        <f>H508*I508</f>
        <v>0</v>
      </c>
      <c r="K508" s="116"/>
      <c r="L508" s="205">
        <f>H508*K508</f>
        <v>0</v>
      </c>
      <c r="M508" s="116">
        <f>+M509+M512</f>
        <v>6081.69</v>
      </c>
      <c r="N508" s="117">
        <f t="shared" si="46"/>
        <v>6081.69</v>
      </c>
    </row>
    <row r="509" spans="1:14">
      <c r="A509" s="203"/>
      <c r="B509" s="76" t="s">
        <v>820</v>
      </c>
      <c r="C509" s="77"/>
      <c r="D509" s="86"/>
      <c r="E509" s="95" t="s">
        <v>107</v>
      </c>
      <c r="F509" s="105"/>
      <c r="G509" s="121"/>
      <c r="H509" s="121"/>
      <c r="I509" s="122">
        <v>0</v>
      </c>
      <c r="J509" s="207">
        <f>H509*I509</f>
        <v>0</v>
      </c>
      <c r="K509" s="122"/>
      <c r="L509" s="207">
        <f>H509*K509</f>
        <v>0</v>
      </c>
      <c r="M509" s="122">
        <f>M510+M511</f>
        <v>5633.9699999999993</v>
      </c>
      <c r="N509" s="123">
        <f t="shared" si="46"/>
        <v>5633.9699999999993</v>
      </c>
    </row>
    <row r="510" spans="1:14" ht="38.25">
      <c r="A510" s="203"/>
      <c r="B510" s="74" t="s">
        <v>821</v>
      </c>
      <c r="C510" s="75" t="s">
        <v>188</v>
      </c>
      <c r="D510" s="88" t="s">
        <v>593</v>
      </c>
      <c r="E510" s="94" t="s">
        <v>594</v>
      </c>
      <c r="F510" s="104" t="s">
        <v>21</v>
      </c>
      <c r="G510" s="118">
        <v>3</v>
      </c>
      <c r="H510" s="119">
        <v>3</v>
      </c>
      <c r="I510" s="119">
        <v>906.57</v>
      </c>
      <c r="J510" s="206">
        <f>TRUNC(H510*I510,2)</f>
        <v>2719.71</v>
      </c>
      <c r="K510" s="119">
        <v>732.59</v>
      </c>
      <c r="L510" s="206">
        <f>TRUNC(H510*K510,2)</f>
        <v>2197.77</v>
      </c>
      <c r="M510" s="119">
        <f>J510+L510</f>
        <v>4917.4799999999996</v>
      </c>
      <c r="N510" s="120">
        <f t="shared" si="46"/>
        <v>4917.4799999999996</v>
      </c>
    </row>
    <row r="511" spans="1:14">
      <c r="A511" s="203"/>
      <c r="B511" s="74" t="s">
        <v>822</v>
      </c>
      <c r="C511" s="75" t="s">
        <v>25</v>
      </c>
      <c r="D511" s="85">
        <v>270501</v>
      </c>
      <c r="E511" s="94" t="s">
        <v>70</v>
      </c>
      <c r="F511" s="104" t="s">
        <v>6</v>
      </c>
      <c r="G511" s="118">
        <v>235.69</v>
      </c>
      <c r="H511" s="119">
        <v>235.69</v>
      </c>
      <c r="I511" s="119">
        <v>1.38</v>
      </c>
      <c r="J511" s="206">
        <f>TRUNC(H511*I511,2)</f>
        <v>325.25</v>
      </c>
      <c r="K511" s="119">
        <v>1.66</v>
      </c>
      <c r="L511" s="206">
        <f>TRUNC(H511*K511,2)</f>
        <v>391.24</v>
      </c>
      <c r="M511" s="119">
        <f>J511+L511</f>
        <v>716.49</v>
      </c>
      <c r="N511" s="120">
        <f t="shared" si="46"/>
        <v>716.49</v>
      </c>
    </row>
    <row r="512" spans="1:14">
      <c r="A512" s="203"/>
      <c r="B512" s="76" t="s">
        <v>823</v>
      </c>
      <c r="C512" s="77"/>
      <c r="D512" s="86"/>
      <c r="E512" s="95" t="s">
        <v>597</v>
      </c>
      <c r="F512" s="105"/>
      <c r="G512" s="121"/>
      <c r="H512" s="121"/>
      <c r="I512" s="122">
        <v>0</v>
      </c>
      <c r="J512" s="207">
        <f>H512*I512</f>
        <v>0</v>
      </c>
      <c r="K512" s="122"/>
      <c r="L512" s="207">
        <f>H512*K512</f>
        <v>0</v>
      </c>
      <c r="M512" s="122">
        <f>M513+M514</f>
        <v>447.72</v>
      </c>
      <c r="N512" s="123">
        <f t="shared" si="46"/>
        <v>447.72</v>
      </c>
    </row>
    <row r="513" spans="1:14" ht="51">
      <c r="A513" s="203"/>
      <c r="B513" s="74" t="s">
        <v>824</v>
      </c>
      <c r="C513" s="75" t="s">
        <v>188</v>
      </c>
      <c r="D513" s="88" t="s">
        <v>599</v>
      </c>
      <c r="E513" s="94" t="s">
        <v>600</v>
      </c>
      <c r="F513" s="104" t="s">
        <v>21</v>
      </c>
      <c r="G513" s="118">
        <v>3</v>
      </c>
      <c r="H513" s="119">
        <v>3</v>
      </c>
      <c r="I513" s="119">
        <v>57.47</v>
      </c>
      <c r="J513" s="206">
        <f>TRUNC(H513*I513,2)</f>
        <v>172.41</v>
      </c>
      <c r="K513" s="119">
        <v>11.86</v>
      </c>
      <c r="L513" s="206">
        <f>TRUNC(H513*K513,2)</f>
        <v>35.58</v>
      </c>
      <c r="M513" s="119">
        <f>J513+L513</f>
        <v>207.99</v>
      </c>
      <c r="N513" s="120">
        <f t="shared" si="46"/>
        <v>207.99</v>
      </c>
    </row>
    <row r="514" spans="1:14" ht="25.5">
      <c r="A514" s="203"/>
      <c r="B514" s="74" t="s">
        <v>825</v>
      </c>
      <c r="C514" s="75" t="s">
        <v>188</v>
      </c>
      <c r="D514" s="88" t="s">
        <v>602</v>
      </c>
      <c r="E514" s="94" t="s">
        <v>603</v>
      </c>
      <c r="F514" s="104" t="s">
        <v>21</v>
      </c>
      <c r="G514" s="118">
        <v>3</v>
      </c>
      <c r="H514" s="119">
        <v>3</v>
      </c>
      <c r="I514" s="119">
        <v>79.91</v>
      </c>
      <c r="J514" s="206">
        <f>TRUNC(H514*I514,2)</f>
        <v>239.73</v>
      </c>
      <c r="K514" s="119">
        <v>0</v>
      </c>
      <c r="L514" s="206">
        <f>TRUNC(H514*K514,2)</f>
        <v>0</v>
      </c>
      <c r="M514" s="119">
        <f>J514+L514</f>
        <v>239.73</v>
      </c>
      <c r="N514" s="120">
        <f t="shared" si="46"/>
        <v>239.73</v>
      </c>
    </row>
    <row r="515" spans="1:14">
      <c r="A515" s="203"/>
      <c r="B515" s="70">
        <v>7</v>
      </c>
      <c r="C515" s="71"/>
      <c r="D515" s="83"/>
      <c r="E515" s="92" t="s">
        <v>826</v>
      </c>
      <c r="F515" s="102" t="s">
        <v>21</v>
      </c>
      <c r="G515" s="112">
        <v>3</v>
      </c>
      <c r="H515" s="113"/>
      <c r="I515" s="112">
        <v>0</v>
      </c>
      <c r="J515" s="205">
        <f>H515*I515</f>
        <v>0</v>
      </c>
      <c r="K515" s="112"/>
      <c r="L515" s="205">
        <f>H515*K515</f>
        <v>0</v>
      </c>
      <c r="M515" s="112">
        <f>+M516+M518+M520+M524+M534+M536+M539+M541+M544+M549+M551+M553</f>
        <v>21470.299999999996</v>
      </c>
      <c r="N515" s="114">
        <f t="shared" si="46"/>
        <v>21470.299999999996</v>
      </c>
    </row>
    <row r="516" spans="1:14">
      <c r="A516" s="203"/>
      <c r="B516" s="72" t="s">
        <v>827</v>
      </c>
      <c r="C516" s="73"/>
      <c r="D516" s="84"/>
      <c r="E516" s="93" t="s">
        <v>23</v>
      </c>
      <c r="F516" s="103"/>
      <c r="G516" s="115"/>
      <c r="H516" s="115"/>
      <c r="I516" s="116">
        <v>0</v>
      </c>
      <c r="J516" s="205">
        <f>H516*I516</f>
        <v>0</v>
      </c>
      <c r="K516" s="116"/>
      <c r="L516" s="205">
        <f>H516*K516</f>
        <v>0</v>
      </c>
      <c r="M516" s="116">
        <f>+M517</f>
        <v>136.68</v>
      </c>
      <c r="N516" s="117">
        <f t="shared" si="46"/>
        <v>136.68</v>
      </c>
    </row>
    <row r="517" spans="1:14" ht="38.25">
      <c r="A517" s="203"/>
      <c r="B517" s="74" t="s">
        <v>828</v>
      </c>
      <c r="C517" s="75" t="s">
        <v>25</v>
      </c>
      <c r="D517" s="85">
        <v>20701</v>
      </c>
      <c r="E517" s="94" t="s">
        <v>102</v>
      </c>
      <c r="F517" s="104" t="s">
        <v>6</v>
      </c>
      <c r="G517" s="118">
        <v>10.08</v>
      </c>
      <c r="H517" s="119">
        <v>30.24</v>
      </c>
      <c r="I517" s="119">
        <v>3.18</v>
      </c>
      <c r="J517" s="206">
        <f>TRUNC(H517*I517,2)</f>
        <v>96.16</v>
      </c>
      <c r="K517" s="119">
        <v>1.34</v>
      </c>
      <c r="L517" s="206">
        <f>TRUNC(H517*K517,2)</f>
        <v>40.520000000000003</v>
      </c>
      <c r="M517" s="119">
        <f>J517+L517</f>
        <v>136.68</v>
      </c>
      <c r="N517" s="120">
        <f t="shared" si="46"/>
        <v>136.68</v>
      </c>
    </row>
    <row r="518" spans="1:14">
      <c r="A518" s="203"/>
      <c r="B518" s="72" t="s">
        <v>829</v>
      </c>
      <c r="C518" s="73"/>
      <c r="D518" s="84"/>
      <c r="E518" s="93" t="s">
        <v>37</v>
      </c>
      <c r="F518" s="103"/>
      <c r="G518" s="115"/>
      <c r="H518" s="115"/>
      <c r="I518" s="116">
        <v>0</v>
      </c>
      <c r="J518" s="205">
        <f>H518*I518</f>
        <v>0</v>
      </c>
      <c r="K518" s="116"/>
      <c r="L518" s="205">
        <f>H518*K518</f>
        <v>0</v>
      </c>
      <c r="M518" s="116">
        <f>+M519</f>
        <v>76.28</v>
      </c>
      <c r="N518" s="117">
        <f t="shared" si="46"/>
        <v>76.28</v>
      </c>
    </row>
    <row r="519" spans="1:14" ht="25.5">
      <c r="A519" s="203"/>
      <c r="B519" s="74" t="s">
        <v>830</v>
      </c>
      <c r="C519" s="75" t="s">
        <v>25</v>
      </c>
      <c r="D519" s="85">
        <v>30101</v>
      </c>
      <c r="E519" s="94" t="s">
        <v>42</v>
      </c>
      <c r="F519" s="104" t="s">
        <v>35</v>
      </c>
      <c r="G519" s="118">
        <v>0.7</v>
      </c>
      <c r="H519" s="119">
        <v>2.1</v>
      </c>
      <c r="I519" s="119">
        <v>28.35</v>
      </c>
      <c r="J519" s="206">
        <f>TRUNC(H519*I519,2)</f>
        <v>59.53</v>
      </c>
      <c r="K519" s="119">
        <v>7.98</v>
      </c>
      <c r="L519" s="206">
        <f>TRUNC(H519*K519,2)</f>
        <v>16.75</v>
      </c>
      <c r="M519" s="119">
        <f>J519+L519</f>
        <v>76.28</v>
      </c>
      <c r="N519" s="120">
        <f t="shared" si="46"/>
        <v>76.28</v>
      </c>
    </row>
    <row r="520" spans="1:14">
      <c r="A520" s="203"/>
      <c r="B520" s="72" t="s">
        <v>831</v>
      </c>
      <c r="C520" s="73"/>
      <c r="D520" s="84"/>
      <c r="E520" s="93" t="s">
        <v>44</v>
      </c>
      <c r="F520" s="103"/>
      <c r="G520" s="115"/>
      <c r="H520" s="115"/>
      <c r="I520" s="116">
        <v>0</v>
      </c>
      <c r="J520" s="205">
        <f>H520*I520</f>
        <v>0</v>
      </c>
      <c r="K520" s="116"/>
      <c r="L520" s="205">
        <f>H520*K520</f>
        <v>0</v>
      </c>
      <c r="M520" s="116">
        <f>+M521+M522</f>
        <v>202.3</v>
      </c>
      <c r="N520" s="117">
        <f t="shared" si="46"/>
        <v>202.3</v>
      </c>
    </row>
    <row r="521" spans="1:14" ht="25.5">
      <c r="A521" s="203"/>
      <c r="B521" s="74" t="s">
        <v>832</v>
      </c>
      <c r="C521" s="75" t="s">
        <v>25</v>
      </c>
      <c r="D521" s="85">
        <v>41140</v>
      </c>
      <c r="E521" s="94" t="s">
        <v>1892</v>
      </c>
      <c r="F521" s="104" t="s">
        <v>6</v>
      </c>
      <c r="G521" s="118">
        <v>10.08</v>
      </c>
      <c r="H521" s="119">
        <v>30.24</v>
      </c>
      <c r="I521" s="119">
        <v>0</v>
      </c>
      <c r="J521" s="206">
        <f>TRUNC(H521*I521,2)</f>
        <v>0</v>
      </c>
      <c r="K521" s="119">
        <v>2.2599999999999998</v>
      </c>
      <c r="L521" s="206">
        <f>TRUNC(H521*K521,2)</f>
        <v>68.34</v>
      </c>
      <c r="M521" s="119">
        <f>J521+L521</f>
        <v>68.34</v>
      </c>
      <c r="N521" s="120">
        <f t="shared" si="46"/>
        <v>68.34</v>
      </c>
    </row>
    <row r="522" spans="1:14">
      <c r="A522" s="203"/>
      <c r="B522" s="74" t="s">
        <v>833</v>
      </c>
      <c r="C522" s="75" t="s">
        <v>25</v>
      </c>
      <c r="D522" s="85">
        <v>41002</v>
      </c>
      <c r="E522" s="94" t="s">
        <v>110</v>
      </c>
      <c r="F522" s="104" t="s">
        <v>6</v>
      </c>
      <c r="G522" s="118">
        <v>10.08</v>
      </c>
      <c r="H522" s="119">
        <v>30.24</v>
      </c>
      <c r="I522" s="119">
        <v>0</v>
      </c>
      <c r="J522" s="206">
        <f>TRUNC(H522*I522,2)</f>
        <v>0</v>
      </c>
      <c r="K522" s="119">
        <v>4.43</v>
      </c>
      <c r="L522" s="206">
        <f>TRUNC(H522*K522,2)</f>
        <v>133.96</v>
      </c>
      <c r="M522" s="119">
        <f>J522+L522</f>
        <v>133.96</v>
      </c>
      <c r="N522" s="120">
        <f t="shared" si="46"/>
        <v>133.96</v>
      </c>
    </row>
    <row r="523" spans="1:14">
      <c r="A523" s="203"/>
      <c r="B523" s="72" t="s">
        <v>834</v>
      </c>
      <c r="C523" s="73"/>
      <c r="D523" s="84"/>
      <c r="E523" s="93" t="s">
        <v>63</v>
      </c>
      <c r="F523" s="103"/>
      <c r="G523" s="115"/>
      <c r="H523" s="115"/>
      <c r="I523" s="116">
        <v>0</v>
      </c>
      <c r="J523" s="205">
        <f>H523*I523</f>
        <v>0</v>
      </c>
      <c r="K523" s="116"/>
      <c r="L523" s="205">
        <f>H523*K523</f>
        <v>0</v>
      </c>
      <c r="M523" s="116">
        <f>+M524</f>
        <v>3225.66</v>
      </c>
      <c r="N523" s="117">
        <f t="shared" si="46"/>
        <v>3225.66</v>
      </c>
    </row>
    <row r="524" spans="1:14">
      <c r="A524" s="203"/>
      <c r="B524" s="76" t="s">
        <v>835</v>
      </c>
      <c r="C524" s="77"/>
      <c r="D524" s="86"/>
      <c r="E524" s="95" t="s">
        <v>836</v>
      </c>
      <c r="F524" s="105"/>
      <c r="G524" s="121"/>
      <c r="H524" s="121"/>
      <c r="I524" s="122">
        <v>0</v>
      </c>
      <c r="J524" s="207">
        <f>H524*I524</f>
        <v>0</v>
      </c>
      <c r="K524" s="122"/>
      <c r="L524" s="207">
        <f>H524*K524</f>
        <v>0</v>
      </c>
      <c r="M524" s="122">
        <f>SUM(M525:M533)</f>
        <v>3225.66</v>
      </c>
      <c r="N524" s="123">
        <f t="shared" si="46"/>
        <v>3225.66</v>
      </c>
    </row>
    <row r="525" spans="1:14">
      <c r="A525" s="203"/>
      <c r="B525" s="74" t="s">
        <v>837</v>
      </c>
      <c r="C525" s="75" t="s">
        <v>25</v>
      </c>
      <c r="D525" s="85">
        <v>50302</v>
      </c>
      <c r="E525" s="94" t="s">
        <v>121</v>
      </c>
      <c r="F525" s="104" t="s">
        <v>66</v>
      </c>
      <c r="G525" s="118">
        <v>8</v>
      </c>
      <c r="H525" s="119">
        <v>24</v>
      </c>
      <c r="I525" s="119">
        <v>26.73</v>
      </c>
      <c r="J525" s="206">
        <f t="shared" ref="J525:J533" si="47">TRUNC(H525*I525,2)</f>
        <v>641.52</v>
      </c>
      <c r="K525" s="119">
        <v>31.15</v>
      </c>
      <c r="L525" s="206">
        <f t="shared" ref="L525:L533" si="48">TRUNC(H525*K525,2)</f>
        <v>747.6</v>
      </c>
      <c r="M525" s="119">
        <f t="shared" ref="M525:M533" si="49">J525+L525</f>
        <v>1389.12</v>
      </c>
      <c r="N525" s="120">
        <f t="shared" si="46"/>
        <v>1389.12</v>
      </c>
    </row>
    <row r="526" spans="1:14">
      <c r="A526" s="203"/>
      <c r="B526" s="74" t="s">
        <v>838</v>
      </c>
      <c r="C526" s="75" t="s">
        <v>25</v>
      </c>
      <c r="D526" s="85">
        <v>52004</v>
      </c>
      <c r="E526" s="94" t="s">
        <v>141</v>
      </c>
      <c r="F526" s="104" t="s">
        <v>124</v>
      </c>
      <c r="G526" s="118">
        <v>7.27</v>
      </c>
      <c r="H526" s="119">
        <v>21.81</v>
      </c>
      <c r="I526" s="119">
        <v>7.6</v>
      </c>
      <c r="J526" s="206">
        <f t="shared" si="47"/>
        <v>165.75</v>
      </c>
      <c r="K526" s="119">
        <v>2.48</v>
      </c>
      <c r="L526" s="206">
        <f t="shared" si="48"/>
        <v>54.08</v>
      </c>
      <c r="M526" s="119">
        <f t="shared" si="49"/>
        <v>219.82999999999998</v>
      </c>
      <c r="N526" s="120">
        <f t="shared" si="46"/>
        <v>219.82999999999998</v>
      </c>
    </row>
    <row r="527" spans="1:14">
      <c r="A527" s="203"/>
      <c r="B527" s="74" t="s">
        <v>839</v>
      </c>
      <c r="C527" s="75" t="s">
        <v>25</v>
      </c>
      <c r="D527" s="85">
        <v>52003</v>
      </c>
      <c r="E527" s="94" t="s">
        <v>840</v>
      </c>
      <c r="F527" s="104" t="s">
        <v>124</v>
      </c>
      <c r="G527" s="118">
        <v>24.54</v>
      </c>
      <c r="H527" s="119">
        <v>73.62</v>
      </c>
      <c r="I527" s="119">
        <v>8.0299999999999994</v>
      </c>
      <c r="J527" s="206">
        <f t="shared" si="47"/>
        <v>591.16</v>
      </c>
      <c r="K527" s="119">
        <v>2.48</v>
      </c>
      <c r="L527" s="206">
        <f t="shared" si="48"/>
        <v>182.57</v>
      </c>
      <c r="M527" s="119">
        <f t="shared" si="49"/>
        <v>773.73</v>
      </c>
      <c r="N527" s="120">
        <f t="shared" ref="N527:N590" si="50">M527</f>
        <v>773.73</v>
      </c>
    </row>
    <row r="528" spans="1:14">
      <c r="A528" s="203"/>
      <c r="B528" s="74" t="s">
        <v>841</v>
      </c>
      <c r="C528" s="75" t="s">
        <v>25</v>
      </c>
      <c r="D528" s="85">
        <v>52014</v>
      </c>
      <c r="E528" s="94" t="s">
        <v>126</v>
      </c>
      <c r="F528" s="104" t="s">
        <v>124</v>
      </c>
      <c r="G528" s="118">
        <v>5.45</v>
      </c>
      <c r="H528" s="119">
        <v>16.350000000000001</v>
      </c>
      <c r="I528" s="119">
        <v>10.66</v>
      </c>
      <c r="J528" s="206">
        <f t="shared" si="47"/>
        <v>174.29</v>
      </c>
      <c r="K528" s="119">
        <v>2.17</v>
      </c>
      <c r="L528" s="206">
        <f t="shared" si="48"/>
        <v>35.47</v>
      </c>
      <c r="M528" s="119">
        <f t="shared" si="49"/>
        <v>209.76</v>
      </c>
      <c r="N528" s="120">
        <f t="shared" si="50"/>
        <v>209.76</v>
      </c>
    </row>
    <row r="529" spans="1:14">
      <c r="A529" s="203"/>
      <c r="B529" s="74" t="s">
        <v>842</v>
      </c>
      <c r="C529" s="75" t="s">
        <v>25</v>
      </c>
      <c r="D529" s="85">
        <v>50901</v>
      </c>
      <c r="E529" s="94" t="s">
        <v>130</v>
      </c>
      <c r="F529" s="104" t="s">
        <v>35</v>
      </c>
      <c r="G529" s="118">
        <v>0.36</v>
      </c>
      <c r="H529" s="119">
        <v>1.08</v>
      </c>
      <c r="I529" s="119">
        <v>0</v>
      </c>
      <c r="J529" s="206">
        <f t="shared" si="47"/>
        <v>0</v>
      </c>
      <c r="K529" s="119">
        <v>36.020000000000003</v>
      </c>
      <c r="L529" s="206">
        <f t="shared" si="48"/>
        <v>38.9</v>
      </c>
      <c r="M529" s="119">
        <f t="shared" si="49"/>
        <v>38.9</v>
      </c>
      <c r="N529" s="120">
        <f t="shared" si="50"/>
        <v>38.9</v>
      </c>
    </row>
    <row r="530" spans="1:14">
      <c r="A530" s="203"/>
      <c r="B530" s="74" t="s">
        <v>843</v>
      </c>
      <c r="C530" s="75" t="s">
        <v>25</v>
      </c>
      <c r="D530" s="85">
        <v>50902</v>
      </c>
      <c r="E530" s="94" t="s">
        <v>132</v>
      </c>
      <c r="F530" s="104" t="s">
        <v>6</v>
      </c>
      <c r="G530" s="118">
        <v>0.64</v>
      </c>
      <c r="H530" s="119">
        <v>1.92</v>
      </c>
      <c r="I530" s="119">
        <v>0</v>
      </c>
      <c r="J530" s="206">
        <f t="shared" si="47"/>
        <v>0</v>
      </c>
      <c r="K530" s="119">
        <v>4.43</v>
      </c>
      <c r="L530" s="206">
        <f t="shared" si="48"/>
        <v>8.5</v>
      </c>
      <c r="M530" s="119">
        <f t="shared" si="49"/>
        <v>8.5</v>
      </c>
      <c r="N530" s="120">
        <f t="shared" si="50"/>
        <v>8.5</v>
      </c>
    </row>
    <row r="531" spans="1:14" ht="25.5">
      <c r="A531" s="203"/>
      <c r="B531" s="74" t="s">
        <v>844</v>
      </c>
      <c r="C531" s="75" t="s">
        <v>4</v>
      </c>
      <c r="D531" s="85">
        <v>96616</v>
      </c>
      <c r="E531" s="94" t="s">
        <v>134</v>
      </c>
      <c r="F531" s="104" t="s">
        <v>35</v>
      </c>
      <c r="G531" s="118">
        <v>0.03</v>
      </c>
      <c r="H531" s="119">
        <v>0.09</v>
      </c>
      <c r="I531" s="119">
        <v>361.72</v>
      </c>
      <c r="J531" s="206">
        <f t="shared" si="47"/>
        <v>32.549999999999997</v>
      </c>
      <c r="K531" s="119">
        <v>182.89</v>
      </c>
      <c r="L531" s="206">
        <f t="shared" si="48"/>
        <v>16.46</v>
      </c>
      <c r="M531" s="119">
        <f t="shared" si="49"/>
        <v>49.01</v>
      </c>
      <c r="N531" s="120">
        <f t="shared" si="50"/>
        <v>49.01</v>
      </c>
    </row>
    <row r="532" spans="1:14">
      <c r="A532" s="203"/>
      <c r="B532" s="74" t="s">
        <v>845</v>
      </c>
      <c r="C532" s="75" t="s">
        <v>25</v>
      </c>
      <c r="D532" s="85">
        <v>51036</v>
      </c>
      <c r="E532" s="94" t="s">
        <v>136</v>
      </c>
      <c r="F532" s="104" t="s">
        <v>35</v>
      </c>
      <c r="G532" s="118">
        <v>0.36</v>
      </c>
      <c r="H532" s="119">
        <v>1.08</v>
      </c>
      <c r="I532" s="119">
        <v>463.56</v>
      </c>
      <c r="J532" s="206">
        <f t="shared" si="47"/>
        <v>500.64</v>
      </c>
      <c r="K532" s="119">
        <v>0</v>
      </c>
      <c r="L532" s="206">
        <f t="shared" si="48"/>
        <v>0</v>
      </c>
      <c r="M532" s="119">
        <f t="shared" si="49"/>
        <v>500.64</v>
      </c>
      <c r="N532" s="120">
        <f t="shared" si="50"/>
        <v>500.64</v>
      </c>
    </row>
    <row r="533" spans="1:14" ht="25.5">
      <c r="A533" s="203"/>
      <c r="B533" s="74" t="s">
        <v>846</v>
      </c>
      <c r="C533" s="75" t="s">
        <v>25</v>
      </c>
      <c r="D533" s="85">
        <v>51060</v>
      </c>
      <c r="E533" s="94" t="s">
        <v>138</v>
      </c>
      <c r="F533" s="104" t="s">
        <v>35</v>
      </c>
      <c r="G533" s="118">
        <v>0.36</v>
      </c>
      <c r="H533" s="119">
        <v>1.08</v>
      </c>
      <c r="I533" s="119">
        <v>0.1</v>
      </c>
      <c r="J533" s="206">
        <f t="shared" si="47"/>
        <v>0.1</v>
      </c>
      <c r="K533" s="119">
        <v>33.4</v>
      </c>
      <c r="L533" s="206">
        <f t="shared" si="48"/>
        <v>36.07</v>
      </c>
      <c r="M533" s="119">
        <f t="shared" si="49"/>
        <v>36.17</v>
      </c>
      <c r="N533" s="120">
        <f t="shared" si="50"/>
        <v>36.17</v>
      </c>
    </row>
    <row r="534" spans="1:14">
      <c r="A534" s="203"/>
      <c r="B534" s="72" t="s">
        <v>847</v>
      </c>
      <c r="C534" s="73"/>
      <c r="D534" s="84"/>
      <c r="E534" s="93" t="s">
        <v>457</v>
      </c>
      <c r="F534" s="103"/>
      <c r="G534" s="115"/>
      <c r="H534" s="115"/>
      <c r="I534" s="116">
        <v>0</v>
      </c>
      <c r="J534" s="205">
        <f>H534*I534</f>
        <v>0</v>
      </c>
      <c r="K534" s="116"/>
      <c r="L534" s="205">
        <f>H534*K534</f>
        <v>0</v>
      </c>
      <c r="M534" s="116">
        <f>M535</f>
        <v>115.38000000000001</v>
      </c>
      <c r="N534" s="117">
        <f t="shared" si="50"/>
        <v>115.38000000000001</v>
      </c>
    </row>
    <row r="535" spans="1:14">
      <c r="A535" s="203"/>
      <c r="B535" s="74" t="s">
        <v>848</v>
      </c>
      <c r="C535" s="75" t="s">
        <v>25</v>
      </c>
      <c r="D535" s="85">
        <v>120902</v>
      </c>
      <c r="E535" s="94" t="s">
        <v>461</v>
      </c>
      <c r="F535" s="104" t="s">
        <v>6</v>
      </c>
      <c r="G535" s="118">
        <v>1.32</v>
      </c>
      <c r="H535" s="119">
        <v>3.96</v>
      </c>
      <c r="I535" s="119">
        <v>11.01</v>
      </c>
      <c r="J535" s="206">
        <f>TRUNC(H535*I535,2)</f>
        <v>43.59</v>
      </c>
      <c r="K535" s="119">
        <v>18.13</v>
      </c>
      <c r="L535" s="206">
        <f>TRUNC(H535*K535,2)</f>
        <v>71.790000000000006</v>
      </c>
      <c r="M535" s="119">
        <f>J535+L535</f>
        <v>115.38000000000001</v>
      </c>
      <c r="N535" s="120">
        <f t="shared" si="50"/>
        <v>115.38000000000001</v>
      </c>
    </row>
    <row r="536" spans="1:14">
      <c r="A536" s="203"/>
      <c r="B536" s="72" t="s">
        <v>849</v>
      </c>
      <c r="C536" s="73"/>
      <c r="D536" s="84"/>
      <c r="E536" s="93" t="s">
        <v>470</v>
      </c>
      <c r="F536" s="103"/>
      <c r="G536" s="115"/>
      <c r="H536" s="115"/>
      <c r="I536" s="116">
        <v>0</v>
      </c>
      <c r="J536" s="205">
        <f>H536*I536</f>
        <v>0</v>
      </c>
      <c r="K536" s="116"/>
      <c r="L536" s="205">
        <f>H536*K536</f>
        <v>0</v>
      </c>
      <c r="M536" s="116">
        <f>M537</f>
        <v>10562.43</v>
      </c>
      <c r="N536" s="117">
        <f t="shared" si="50"/>
        <v>10562.43</v>
      </c>
    </row>
    <row r="537" spans="1:14" ht="51">
      <c r="A537" s="203"/>
      <c r="B537" s="74" t="s">
        <v>850</v>
      </c>
      <c r="C537" s="75" t="s">
        <v>4</v>
      </c>
      <c r="D537" s="85">
        <v>100775</v>
      </c>
      <c r="E537" s="94" t="s">
        <v>472</v>
      </c>
      <c r="F537" s="104" t="s">
        <v>124</v>
      </c>
      <c r="G537" s="118">
        <v>263.14</v>
      </c>
      <c r="H537" s="119">
        <v>789.42</v>
      </c>
      <c r="I537" s="119">
        <v>12.63</v>
      </c>
      <c r="J537" s="206">
        <f>TRUNC(H537*I537,2)</f>
        <v>9970.3700000000008</v>
      </c>
      <c r="K537" s="119">
        <v>0.75</v>
      </c>
      <c r="L537" s="206">
        <f>TRUNC(H537*K537,2)</f>
        <v>592.05999999999995</v>
      </c>
      <c r="M537" s="119">
        <f>J537+L537</f>
        <v>10562.43</v>
      </c>
      <c r="N537" s="120">
        <f t="shared" si="50"/>
        <v>10562.43</v>
      </c>
    </row>
    <row r="538" spans="1:14">
      <c r="A538" s="203"/>
      <c r="B538" s="72" t="s">
        <v>851</v>
      </c>
      <c r="C538" s="73"/>
      <c r="D538" s="84"/>
      <c r="E538" s="93" t="s">
        <v>474</v>
      </c>
      <c r="F538" s="103"/>
      <c r="G538" s="115"/>
      <c r="H538" s="115"/>
      <c r="I538" s="116">
        <v>0</v>
      </c>
      <c r="J538" s="205">
        <f>H538*I538</f>
        <v>0</v>
      </c>
      <c r="K538" s="116"/>
      <c r="L538" s="205">
        <f>H538*K538</f>
        <v>0</v>
      </c>
      <c r="M538" s="116">
        <f>+M539+M541</f>
        <v>3159.3700000000003</v>
      </c>
      <c r="N538" s="117">
        <f t="shared" si="50"/>
        <v>3159.3700000000003</v>
      </c>
    </row>
    <row r="539" spans="1:14">
      <c r="A539" s="203"/>
      <c r="B539" s="76" t="s">
        <v>852</v>
      </c>
      <c r="C539" s="77"/>
      <c r="D539" s="86"/>
      <c r="E539" s="95" t="s">
        <v>853</v>
      </c>
      <c r="F539" s="105"/>
      <c r="G539" s="121"/>
      <c r="H539" s="121"/>
      <c r="I539" s="122">
        <v>0</v>
      </c>
      <c r="J539" s="207">
        <f>H539*I539</f>
        <v>0</v>
      </c>
      <c r="K539" s="122"/>
      <c r="L539" s="207">
        <f>H539*K539</f>
        <v>0</v>
      </c>
      <c r="M539" s="122">
        <f>M540</f>
        <v>2599.5100000000002</v>
      </c>
      <c r="N539" s="123">
        <f t="shared" si="50"/>
        <v>2599.5100000000002</v>
      </c>
    </row>
    <row r="540" spans="1:14" ht="25.5">
      <c r="A540" s="203"/>
      <c r="B540" s="74" t="s">
        <v>854</v>
      </c>
      <c r="C540" s="75" t="s">
        <v>25</v>
      </c>
      <c r="D540" s="85">
        <v>160967</v>
      </c>
      <c r="E540" s="94" t="s">
        <v>855</v>
      </c>
      <c r="F540" s="104" t="s">
        <v>6</v>
      </c>
      <c r="G540" s="118">
        <v>12.96</v>
      </c>
      <c r="H540" s="119">
        <v>38.880000000000003</v>
      </c>
      <c r="I540" s="119">
        <v>61.89</v>
      </c>
      <c r="J540" s="206">
        <f>TRUNC(H540*I540,2)</f>
        <v>2406.2800000000002</v>
      </c>
      <c r="K540" s="119">
        <v>4.97</v>
      </c>
      <c r="L540" s="206">
        <f>TRUNC(H540*K540,2)</f>
        <v>193.23</v>
      </c>
      <c r="M540" s="119">
        <f>J540+L540</f>
        <v>2599.5100000000002</v>
      </c>
      <c r="N540" s="120">
        <f t="shared" si="50"/>
        <v>2599.5100000000002</v>
      </c>
    </row>
    <row r="541" spans="1:14">
      <c r="A541" s="203"/>
      <c r="B541" s="76" t="s">
        <v>856</v>
      </c>
      <c r="C541" s="77"/>
      <c r="D541" s="86"/>
      <c r="E541" s="95" t="s">
        <v>857</v>
      </c>
      <c r="F541" s="105"/>
      <c r="G541" s="121"/>
      <c r="H541" s="121"/>
      <c r="I541" s="122">
        <v>0</v>
      </c>
      <c r="J541" s="207">
        <f>H541*I541</f>
        <v>0</v>
      </c>
      <c r="K541" s="122"/>
      <c r="L541" s="207">
        <f>H541*K541</f>
        <v>0</v>
      </c>
      <c r="M541" s="122">
        <f>M542</f>
        <v>559.86</v>
      </c>
      <c r="N541" s="123">
        <f t="shared" si="50"/>
        <v>559.86</v>
      </c>
    </row>
    <row r="542" spans="1:14">
      <c r="A542" s="203"/>
      <c r="B542" s="74" t="s">
        <v>858</v>
      </c>
      <c r="C542" s="75" t="s">
        <v>25</v>
      </c>
      <c r="D542" s="85">
        <v>160601</v>
      </c>
      <c r="E542" s="94" t="s">
        <v>859</v>
      </c>
      <c r="F542" s="104" t="s">
        <v>66</v>
      </c>
      <c r="G542" s="118">
        <v>3.6</v>
      </c>
      <c r="H542" s="119">
        <v>10.8</v>
      </c>
      <c r="I542" s="119">
        <v>23.41</v>
      </c>
      <c r="J542" s="206">
        <f>TRUNC(H542*I542,2)</f>
        <v>252.82</v>
      </c>
      <c r="K542" s="119">
        <v>28.43</v>
      </c>
      <c r="L542" s="206">
        <f>TRUNC(H542*K542,2)</f>
        <v>307.04000000000002</v>
      </c>
      <c r="M542" s="119">
        <f>J542+L542</f>
        <v>559.86</v>
      </c>
      <c r="N542" s="120">
        <f t="shared" si="50"/>
        <v>559.86</v>
      </c>
    </row>
    <row r="543" spans="1:14">
      <c r="A543" s="203"/>
      <c r="B543" s="72" t="s">
        <v>860</v>
      </c>
      <c r="C543" s="73"/>
      <c r="D543" s="84"/>
      <c r="E543" s="93" t="s">
        <v>59</v>
      </c>
      <c r="F543" s="103"/>
      <c r="G543" s="115"/>
      <c r="H543" s="115"/>
      <c r="I543" s="116">
        <v>0</v>
      </c>
      <c r="J543" s="205">
        <f>H543*I543</f>
        <v>0</v>
      </c>
      <c r="K543" s="116"/>
      <c r="L543" s="205">
        <f>H543*K543</f>
        <v>0</v>
      </c>
      <c r="M543" s="116">
        <f>+M544</f>
        <v>3438.0699999999997</v>
      </c>
      <c r="N543" s="117">
        <f t="shared" si="50"/>
        <v>3438.0699999999997</v>
      </c>
    </row>
    <row r="544" spans="1:14">
      <c r="A544" s="203"/>
      <c r="B544" s="76" t="s">
        <v>861</v>
      </c>
      <c r="C544" s="77"/>
      <c r="D544" s="86"/>
      <c r="E544" s="95" t="s">
        <v>529</v>
      </c>
      <c r="F544" s="105"/>
      <c r="G544" s="121"/>
      <c r="H544" s="121"/>
      <c r="I544" s="122">
        <v>0</v>
      </c>
      <c r="J544" s="207">
        <f>H544*I544</f>
        <v>0</v>
      </c>
      <c r="K544" s="122"/>
      <c r="L544" s="207">
        <f>H544*K544</f>
        <v>0</v>
      </c>
      <c r="M544" s="122">
        <f>M545+M546+M547</f>
        <v>3438.0699999999997</v>
      </c>
      <c r="N544" s="123">
        <f t="shared" si="50"/>
        <v>3438.0699999999997</v>
      </c>
    </row>
    <row r="545" spans="1:14" ht="25.5">
      <c r="A545" s="203"/>
      <c r="B545" s="74" t="s">
        <v>862</v>
      </c>
      <c r="C545" s="75" t="s">
        <v>25</v>
      </c>
      <c r="D545" s="85">
        <v>220101</v>
      </c>
      <c r="E545" s="94" t="s">
        <v>527</v>
      </c>
      <c r="F545" s="104" t="s">
        <v>6</v>
      </c>
      <c r="G545" s="118">
        <v>9.7200000000000006</v>
      </c>
      <c r="H545" s="119">
        <v>29.16</v>
      </c>
      <c r="I545" s="119">
        <v>22.48</v>
      </c>
      <c r="J545" s="206">
        <f>TRUNC(H545*I545,2)</f>
        <v>655.51</v>
      </c>
      <c r="K545" s="119">
        <v>9.19</v>
      </c>
      <c r="L545" s="206">
        <f>TRUNC(H545*K545,2)</f>
        <v>267.98</v>
      </c>
      <c r="M545" s="119">
        <f>J545+L545</f>
        <v>923.49</v>
      </c>
      <c r="N545" s="120">
        <f t="shared" si="50"/>
        <v>923.49</v>
      </c>
    </row>
    <row r="546" spans="1:14" ht="38.25">
      <c r="A546" s="203"/>
      <c r="B546" s="74" t="s">
        <v>863</v>
      </c>
      <c r="C546" s="75" t="s">
        <v>188</v>
      </c>
      <c r="D546" s="88" t="s">
        <v>531</v>
      </c>
      <c r="E546" s="94" t="s">
        <v>864</v>
      </c>
      <c r="F546" s="104" t="s">
        <v>6</v>
      </c>
      <c r="G546" s="118">
        <v>9.7200000000000006</v>
      </c>
      <c r="H546" s="119">
        <v>29.16</v>
      </c>
      <c r="I546" s="119">
        <v>59.61</v>
      </c>
      <c r="J546" s="206">
        <f>TRUNC(H546*I546,2)</f>
        <v>1738.22</v>
      </c>
      <c r="K546" s="119">
        <v>18.18</v>
      </c>
      <c r="L546" s="206">
        <f>TRUNC(H546*K546,2)</f>
        <v>530.12</v>
      </c>
      <c r="M546" s="119">
        <f>J546+L546</f>
        <v>2268.34</v>
      </c>
      <c r="N546" s="120">
        <f t="shared" si="50"/>
        <v>2268.34</v>
      </c>
    </row>
    <row r="547" spans="1:14" ht="25.5">
      <c r="A547" s="203"/>
      <c r="B547" s="74" t="s">
        <v>865</v>
      </c>
      <c r="C547" s="75" t="s">
        <v>188</v>
      </c>
      <c r="D547" s="88" t="s">
        <v>533</v>
      </c>
      <c r="E547" s="94" t="s">
        <v>534</v>
      </c>
      <c r="F547" s="104" t="s">
        <v>66</v>
      </c>
      <c r="G547" s="118">
        <v>4.8</v>
      </c>
      <c r="H547" s="119">
        <v>14.4</v>
      </c>
      <c r="I547" s="119">
        <v>16.8</v>
      </c>
      <c r="J547" s="206">
        <f>TRUNC(H547*I547,2)</f>
        <v>241.92</v>
      </c>
      <c r="K547" s="119">
        <v>0.3</v>
      </c>
      <c r="L547" s="206">
        <f>TRUNC(H547*K547,2)</f>
        <v>4.32</v>
      </c>
      <c r="M547" s="119">
        <f>J547+L547</f>
        <v>246.23999999999998</v>
      </c>
      <c r="N547" s="120">
        <f t="shared" si="50"/>
        <v>246.23999999999998</v>
      </c>
    </row>
    <row r="548" spans="1:14">
      <c r="A548" s="203"/>
      <c r="B548" s="72" t="s">
        <v>866</v>
      </c>
      <c r="C548" s="73"/>
      <c r="D548" s="84"/>
      <c r="E548" s="93" t="s">
        <v>551</v>
      </c>
      <c r="F548" s="103"/>
      <c r="G548" s="115"/>
      <c r="H548" s="115"/>
      <c r="I548" s="116">
        <v>0</v>
      </c>
      <c r="J548" s="205">
        <f>H548*I548</f>
        <v>0</v>
      </c>
      <c r="K548" s="116"/>
      <c r="L548" s="205">
        <f>H548*K548</f>
        <v>0</v>
      </c>
      <c r="M548" s="116">
        <f>+M549+M551</f>
        <v>462.21000000000004</v>
      </c>
      <c r="N548" s="117">
        <f t="shared" si="50"/>
        <v>462.21000000000004</v>
      </c>
    </row>
    <row r="549" spans="1:14">
      <c r="A549" s="203"/>
      <c r="B549" s="76" t="s">
        <v>867</v>
      </c>
      <c r="C549" s="77"/>
      <c r="D549" s="86"/>
      <c r="E549" s="95" t="s">
        <v>868</v>
      </c>
      <c r="F549" s="105"/>
      <c r="G549" s="121"/>
      <c r="H549" s="121"/>
      <c r="I549" s="122">
        <v>0</v>
      </c>
      <c r="J549" s="207">
        <f>H549*I549</f>
        <v>0</v>
      </c>
      <c r="K549" s="122"/>
      <c r="L549" s="207">
        <f>H549*K549</f>
        <v>0</v>
      </c>
      <c r="M549" s="122">
        <f>+M550</f>
        <v>32.599999999999994</v>
      </c>
      <c r="N549" s="123">
        <f t="shared" si="50"/>
        <v>32.599999999999994</v>
      </c>
    </row>
    <row r="550" spans="1:14">
      <c r="A550" s="203"/>
      <c r="B550" s="74" t="s">
        <v>869</v>
      </c>
      <c r="C550" s="75" t="s">
        <v>25</v>
      </c>
      <c r="D550" s="85">
        <v>261000</v>
      </c>
      <c r="E550" s="94" t="s">
        <v>571</v>
      </c>
      <c r="F550" s="104" t="s">
        <v>6</v>
      </c>
      <c r="G550" s="118">
        <v>0.98</v>
      </c>
      <c r="H550" s="119">
        <v>2.94</v>
      </c>
      <c r="I550" s="119">
        <v>4.46</v>
      </c>
      <c r="J550" s="206">
        <f>TRUNC(H550*I550,2)</f>
        <v>13.11</v>
      </c>
      <c r="K550" s="119">
        <v>6.63</v>
      </c>
      <c r="L550" s="206">
        <f>TRUNC(H550*K550,2)</f>
        <v>19.489999999999998</v>
      </c>
      <c r="M550" s="119">
        <f>J550+L550</f>
        <v>32.599999999999994</v>
      </c>
      <c r="N550" s="120">
        <f t="shared" si="50"/>
        <v>32.599999999999994</v>
      </c>
    </row>
    <row r="551" spans="1:14">
      <c r="A551" s="203"/>
      <c r="B551" s="76" t="s">
        <v>870</v>
      </c>
      <c r="C551" s="77"/>
      <c r="D551" s="86"/>
      <c r="E551" s="95" t="s">
        <v>582</v>
      </c>
      <c r="F551" s="105"/>
      <c r="G551" s="121"/>
      <c r="H551" s="121"/>
      <c r="I551" s="122">
        <v>0</v>
      </c>
      <c r="J551" s="207">
        <f>H551*I551</f>
        <v>0</v>
      </c>
      <c r="K551" s="122"/>
      <c r="L551" s="207">
        <f>H551*K551</f>
        <v>0</v>
      </c>
      <c r="M551" s="122">
        <f>+M552</f>
        <v>429.61</v>
      </c>
      <c r="N551" s="123">
        <f t="shared" si="50"/>
        <v>429.61</v>
      </c>
    </row>
    <row r="552" spans="1:14" ht="25.5">
      <c r="A552" s="203"/>
      <c r="B552" s="74" t="s">
        <v>871</v>
      </c>
      <c r="C552" s="75" t="s">
        <v>25</v>
      </c>
      <c r="D552" s="85">
        <v>261609</v>
      </c>
      <c r="E552" s="94" t="s">
        <v>584</v>
      </c>
      <c r="F552" s="104" t="s">
        <v>6</v>
      </c>
      <c r="G552" s="118">
        <v>12.96</v>
      </c>
      <c r="H552" s="119">
        <v>38.880000000000003</v>
      </c>
      <c r="I552" s="119">
        <v>7.76</v>
      </c>
      <c r="J552" s="206">
        <f>TRUNC(H552*I552,2)</f>
        <v>301.7</v>
      </c>
      <c r="K552" s="119">
        <v>3.29</v>
      </c>
      <c r="L552" s="206">
        <f>TRUNC(H552*K552,2)</f>
        <v>127.91</v>
      </c>
      <c r="M552" s="119">
        <f>J552+L552</f>
        <v>429.61</v>
      </c>
      <c r="N552" s="120">
        <f t="shared" si="50"/>
        <v>429.61</v>
      </c>
    </row>
    <row r="553" spans="1:14">
      <c r="A553" s="203"/>
      <c r="B553" s="72" t="s">
        <v>872</v>
      </c>
      <c r="C553" s="73"/>
      <c r="D553" s="84"/>
      <c r="E553" s="93" t="s">
        <v>68</v>
      </c>
      <c r="F553" s="103"/>
      <c r="G553" s="115"/>
      <c r="H553" s="115"/>
      <c r="I553" s="116">
        <v>0</v>
      </c>
      <c r="J553" s="205">
        <f>H553*I553</f>
        <v>0</v>
      </c>
      <c r="K553" s="116"/>
      <c r="L553" s="205">
        <f>H553*K553</f>
        <v>0</v>
      </c>
      <c r="M553" s="116">
        <f>+M554</f>
        <v>91.919999999999987</v>
      </c>
      <c r="N553" s="117">
        <f t="shared" si="50"/>
        <v>91.919999999999987</v>
      </c>
    </row>
    <row r="554" spans="1:14">
      <c r="A554" s="203"/>
      <c r="B554" s="74" t="s">
        <v>873</v>
      </c>
      <c r="C554" s="75" t="s">
        <v>25</v>
      </c>
      <c r="D554" s="85">
        <v>270501</v>
      </c>
      <c r="E554" s="94" t="s">
        <v>70</v>
      </c>
      <c r="F554" s="104" t="s">
        <v>6</v>
      </c>
      <c r="G554" s="118">
        <v>10.08</v>
      </c>
      <c r="H554" s="119">
        <v>30.24</v>
      </c>
      <c r="I554" s="119">
        <v>1.38</v>
      </c>
      <c r="J554" s="206">
        <f>TRUNC(H554*I554,2)</f>
        <v>41.73</v>
      </c>
      <c r="K554" s="119">
        <v>1.66</v>
      </c>
      <c r="L554" s="206">
        <f>TRUNC(H554*K554,2)</f>
        <v>50.19</v>
      </c>
      <c r="M554" s="119">
        <f>J554+L554</f>
        <v>91.919999999999987</v>
      </c>
      <c r="N554" s="120">
        <f t="shared" si="50"/>
        <v>91.919999999999987</v>
      </c>
    </row>
    <row r="555" spans="1:14" ht="25.5">
      <c r="A555" s="203"/>
      <c r="B555" s="70">
        <v>8</v>
      </c>
      <c r="C555" s="71"/>
      <c r="D555" s="83"/>
      <c r="E555" s="92" t="s">
        <v>874</v>
      </c>
      <c r="F555" s="102" t="s">
        <v>21</v>
      </c>
      <c r="G555" s="112">
        <v>2</v>
      </c>
      <c r="H555" s="113"/>
      <c r="I555" s="112">
        <v>0</v>
      </c>
      <c r="J555" s="205">
        <f>H555*I555</f>
        <v>0</v>
      </c>
      <c r="K555" s="112"/>
      <c r="L555" s="205">
        <f>H555*K555</f>
        <v>0</v>
      </c>
      <c r="M555" s="112">
        <f>+M556+M558+M560+M563+M566+M568+M571+M576+M578+M580</f>
        <v>10054.869999999999</v>
      </c>
      <c r="N555" s="114">
        <f t="shared" si="50"/>
        <v>10054.869999999999</v>
      </c>
    </row>
    <row r="556" spans="1:14">
      <c r="A556" s="203"/>
      <c r="B556" s="72" t="s">
        <v>875</v>
      </c>
      <c r="C556" s="73"/>
      <c r="D556" s="84"/>
      <c r="E556" s="93" t="s">
        <v>23</v>
      </c>
      <c r="F556" s="103"/>
      <c r="G556" s="115"/>
      <c r="H556" s="115"/>
      <c r="I556" s="116">
        <v>0</v>
      </c>
      <c r="J556" s="205">
        <f>H556*I556</f>
        <v>0</v>
      </c>
      <c r="K556" s="116"/>
      <c r="L556" s="205">
        <f>H556*K556</f>
        <v>0</v>
      </c>
      <c r="M556" s="116">
        <f>+M557</f>
        <v>182.23000000000002</v>
      </c>
      <c r="N556" s="117">
        <f t="shared" si="50"/>
        <v>182.23000000000002</v>
      </c>
    </row>
    <row r="557" spans="1:14" ht="38.25">
      <c r="A557" s="203"/>
      <c r="B557" s="74" t="s">
        <v>876</v>
      </c>
      <c r="C557" s="75" t="s">
        <v>25</v>
      </c>
      <c r="D557" s="85">
        <v>20701</v>
      </c>
      <c r="E557" s="94" t="s">
        <v>102</v>
      </c>
      <c r="F557" s="104" t="s">
        <v>6</v>
      </c>
      <c r="G557" s="118">
        <v>20.16</v>
      </c>
      <c r="H557" s="119">
        <v>40.32</v>
      </c>
      <c r="I557" s="119">
        <v>3.18</v>
      </c>
      <c r="J557" s="206">
        <f>TRUNC(H557*I557,2)</f>
        <v>128.21</v>
      </c>
      <c r="K557" s="119">
        <v>1.34</v>
      </c>
      <c r="L557" s="206">
        <f>TRUNC(H557*K557,2)</f>
        <v>54.02</v>
      </c>
      <c r="M557" s="119">
        <f>J557+L557</f>
        <v>182.23000000000002</v>
      </c>
      <c r="N557" s="120">
        <f t="shared" si="50"/>
        <v>182.23000000000002</v>
      </c>
    </row>
    <row r="558" spans="1:14">
      <c r="A558" s="203"/>
      <c r="B558" s="72" t="s">
        <v>877</v>
      </c>
      <c r="C558" s="73"/>
      <c r="D558" s="84"/>
      <c r="E558" s="93" t="s">
        <v>37</v>
      </c>
      <c r="F558" s="103"/>
      <c r="G558" s="115"/>
      <c r="H558" s="115"/>
      <c r="I558" s="116">
        <v>0</v>
      </c>
      <c r="J558" s="205">
        <f>H558*I558</f>
        <v>0</v>
      </c>
      <c r="K558" s="116"/>
      <c r="L558" s="205">
        <f>H558*K558</f>
        <v>0</v>
      </c>
      <c r="M558" s="116">
        <f>+M559</f>
        <v>102.44</v>
      </c>
      <c r="N558" s="117">
        <f t="shared" si="50"/>
        <v>102.44</v>
      </c>
    </row>
    <row r="559" spans="1:14" ht="25.5">
      <c r="A559" s="203"/>
      <c r="B559" s="74" t="s">
        <v>878</v>
      </c>
      <c r="C559" s="75" t="s">
        <v>25</v>
      </c>
      <c r="D559" s="85">
        <v>30101</v>
      </c>
      <c r="E559" s="94" t="s">
        <v>42</v>
      </c>
      <c r="F559" s="104" t="s">
        <v>35</v>
      </c>
      <c r="G559" s="118">
        <v>1.41</v>
      </c>
      <c r="H559" s="119">
        <v>2.82</v>
      </c>
      <c r="I559" s="119">
        <v>28.35</v>
      </c>
      <c r="J559" s="206">
        <f>TRUNC(H559*I559,2)</f>
        <v>79.94</v>
      </c>
      <c r="K559" s="119">
        <v>7.98</v>
      </c>
      <c r="L559" s="206">
        <f>TRUNC(H559*K559,2)</f>
        <v>22.5</v>
      </c>
      <c r="M559" s="119">
        <f>J559+L559</f>
        <v>102.44</v>
      </c>
      <c r="N559" s="120">
        <f t="shared" si="50"/>
        <v>102.44</v>
      </c>
    </row>
    <row r="560" spans="1:14">
      <c r="A560" s="203"/>
      <c r="B560" s="72" t="s">
        <v>879</v>
      </c>
      <c r="C560" s="73"/>
      <c r="D560" s="84"/>
      <c r="E560" s="93" t="s">
        <v>44</v>
      </c>
      <c r="F560" s="103"/>
      <c r="G560" s="115"/>
      <c r="H560" s="115"/>
      <c r="I560" s="116">
        <v>0</v>
      </c>
      <c r="J560" s="205">
        <f>H560*I560</f>
        <v>0</v>
      </c>
      <c r="K560" s="116"/>
      <c r="L560" s="205">
        <f>H560*K560</f>
        <v>0</v>
      </c>
      <c r="M560" s="116">
        <f>+M561+M562</f>
        <v>264.90999999999997</v>
      </c>
      <c r="N560" s="117">
        <f t="shared" si="50"/>
        <v>264.90999999999997</v>
      </c>
    </row>
    <row r="561" spans="1:14" ht="25.5">
      <c r="A561" s="203"/>
      <c r="B561" s="74" t="s">
        <v>880</v>
      </c>
      <c r="C561" s="75" t="s">
        <v>25</v>
      </c>
      <c r="D561" s="85">
        <v>41140</v>
      </c>
      <c r="E561" s="94" t="s">
        <v>1892</v>
      </c>
      <c r="F561" s="104" t="s">
        <v>6</v>
      </c>
      <c r="G561" s="118">
        <v>19.8</v>
      </c>
      <c r="H561" s="119">
        <v>39.6</v>
      </c>
      <c r="I561" s="119">
        <v>0</v>
      </c>
      <c r="J561" s="206">
        <f>TRUNC(H561*I561,2)</f>
        <v>0</v>
      </c>
      <c r="K561" s="119">
        <v>2.2599999999999998</v>
      </c>
      <c r="L561" s="206">
        <f>TRUNC(H561*K561,2)</f>
        <v>89.49</v>
      </c>
      <c r="M561" s="119">
        <f>J561+L561</f>
        <v>89.49</v>
      </c>
      <c r="N561" s="120">
        <f t="shared" si="50"/>
        <v>89.49</v>
      </c>
    </row>
    <row r="562" spans="1:14">
      <c r="A562" s="203"/>
      <c r="B562" s="74" t="s">
        <v>881</v>
      </c>
      <c r="C562" s="75" t="s">
        <v>25</v>
      </c>
      <c r="D562" s="85">
        <v>41002</v>
      </c>
      <c r="E562" s="94" t="s">
        <v>110</v>
      </c>
      <c r="F562" s="104" t="s">
        <v>6</v>
      </c>
      <c r="G562" s="118">
        <v>19.8</v>
      </c>
      <c r="H562" s="119">
        <v>39.6</v>
      </c>
      <c r="I562" s="119">
        <v>0</v>
      </c>
      <c r="J562" s="206">
        <f>TRUNC(H562*I562,2)</f>
        <v>0</v>
      </c>
      <c r="K562" s="119">
        <v>4.43</v>
      </c>
      <c r="L562" s="206">
        <f>TRUNC(H562*K562,2)</f>
        <v>175.42</v>
      </c>
      <c r="M562" s="119">
        <f>J562+L562</f>
        <v>175.42</v>
      </c>
      <c r="N562" s="120">
        <f t="shared" si="50"/>
        <v>175.42</v>
      </c>
    </row>
    <row r="563" spans="1:14">
      <c r="A563" s="203"/>
      <c r="B563" s="72" t="s">
        <v>882</v>
      </c>
      <c r="C563" s="73"/>
      <c r="D563" s="84"/>
      <c r="E563" s="93" t="s">
        <v>457</v>
      </c>
      <c r="F563" s="103"/>
      <c r="G563" s="115"/>
      <c r="H563" s="115"/>
      <c r="I563" s="116">
        <v>0</v>
      </c>
      <c r="J563" s="205">
        <f>H563*I563</f>
        <v>0</v>
      </c>
      <c r="K563" s="116"/>
      <c r="L563" s="205">
        <f>H563*K563</f>
        <v>0</v>
      </c>
      <c r="M563" s="116">
        <f>+M564</f>
        <v>76.92</v>
      </c>
      <c r="N563" s="117">
        <f t="shared" si="50"/>
        <v>76.92</v>
      </c>
    </row>
    <row r="564" spans="1:14">
      <c r="A564" s="203"/>
      <c r="B564" s="78" t="s">
        <v>883</v>
      </c>
      <c r="C564" s="79" t="s">
        <v>25</v>
      </c>
      <c r="D564" s="87">
        <v>120902</v>
      </c>
      <c r="E564" s="96" t="s">
        <v>461</v>
      </c>
      <c r="F564" s="106" t="s">
        <v>6</v>
      </c>
      <c r="G564" s="124">
        <v>1.32</v>
      </c>
      <c r="H564" s="125">
        <v>2.64</v>
      </c>
      <c r="I564" s="119">
        <v>11.01</v>
      </c>
      <c r="J564" s="206">
        <f>TRUNC(H564*I564,2)</f>
        <v>29.06</v>
      </c>
      <c r="K564" s="119">
        <v>18.13</v>
      </c>
      <c r="L564" s="206">
        <f>TRUNC(H564*K564,2)</f>
        <v>47.86</v>
      </c>
      <c r="M564" s="125">
        <f>J564+L564</f>
        <v>76.92</v>
      </c>
      <c r="N564" s="126">
        <f t="shared" si="50"/>
        <v>76.92</v>
      </c>
    </row>
    <row r="565" spans="1:14">
      <c r="A565" s="203"/>
      <c r="B565" s="72" t="s">
        <v>884</v>
      </c>
      <c r="C565" s="73"/>
      <c r="D565" s="84"/>
      <c r="E565" s="93" t="s">
        <v>474</v>
      </c>
      <c r="F565" s="103"/>
      <c r="G565" s="115"/>
      <c r="H565" s="115"/>
      <c r="I565" s="116">
        <v>0</v>
      </c>
      <c r="J565" s="205">
        <f>H565*I565</f>
        <v>0</v>
      </c>
      <c r="K565" s="116"/>
      <c r="L565" s="205">
        <f>H565*K565</f>
        <v>0</v>
      </c>
      <c r="M565" s="116">
        <f>+M566+M568</f>
        <v>4212.5</v>
      </c>
      <c r="N565" s="117">
        <f t="shared" si="50"/>
        <v>4212.5</v>
      </c>
    </row>
    <row r="566" spans="1:14">
      <c r="A566" s="203"/>
      <c r="B566" s="76" t="s">
        <v>885</v>
      </c>
      <c r="C566" s="77"/>
      <c r="D566" s="86"/>
      <c r="E566" s="95" t="s">
        <v>853</v>
      </c>
      <c r="F566" s="105"/>
      <c r="G566" s="121"/>
      <c r="H566" s="121"/>
      <c r="I566" s="122">
        <v>0</v>
      </c>
      <c r="J566" s="207">
        <f>H566*I566</f>
        <v>0</v>
      </c>
      <c r="K566" s="122"/>
      <c r="L566" s="207">
        <f>H566*K566</f>
        <v>0</v>
      </c>
      <c r="M566" s="122">
        <f>+M567</f>
        <v>3466.0099999999998</v>
      </c>
      <c r="N566" s="123">
        <f t="shared" si="50"/>
        <v>3466.0099999999998</v>
      </c>
    </row>
    <row r="567" spans="1:14" ht="25.5">
      <c r="A567" s="203"/>
      <c r="B567" s="74" t="s">
        <v>886</v>
      </c>
      <c r="C567" s="75" t="s">
        <v>25</v>
      </c>
      <c r="D567" s="85">
        <v>160967</v>
      </c>
      <c r="E567" s="94" t="s">
        <v>855</v>
      </c>
      <c r="F567" s="104" t="s">
        <v>6</v>
      </c>
      <c r="G567" s="118">
        <v>25.92</v>
      </c>
      <c r="H567" s="119">
        <v>51.84</v>
      </c>
      <c r="I567" s="119">
        <v>61.89</v>
      </c>
      <c r="J567" s="206">
        <f>TRUNC(H567*I567,2)</f>
        <v>3208.37</v>
      </c>
      <c r="K567" s="119">
        <v>4.97</v>
      </c>
      <c r="L567" s="206">
        <f>TRUNC(H567*K567,2)</f>
        <v>257.64</v>
      </c>
      <c r="M567" s="119">
        <f>J567+L567</f>
        <v>3466.0099999999998</v>
      </c>
      <c r="N567" s="120">
        <f t="shared" si="50"/>
        <v>3466.0099999999998</v>
      </c>
    </row>
    <row r="568" spans="1:14">
      <c r="A568" s="203"/>
      <c r="B568" s="76" t="s">
        <v>887</v>
      </c>
      <c r="C568" s="77"/>
      <c r="D568" s="86"/>
      <c r="E568" s="95" t="s">
        <v>857</v>
      </c>
      <c r="F568" s="105"/>
      <c r="G568" s="121"/>
      <c r="H568" s="121"/>
      <c r="I568" s="122">
        <v>0</v>
      </c>
      <c r="J568" s="207">
        <f>H568*I568</f>
        <v>0</v>
      </c>
      <c r="K568" s="122"/>
      <c r="L568" s="207">
        <f>H568*K568</f>
        <v>0</v>
      </c>
      <c r="M568" s="122">
        <f>+M569</f>
        <v>746.49</v>
      </c>
      <c r="N568" s="123">
        <f t="shared" si="50"/>
        <v>746.49</v>
      </c>
    </row>
    <row r="569" spans="1:14">
      <c r="A569" s="203"/>
      <c r="B569" s="74" t="s">
        <v>888</v>
      </c>
      <c r="C569" s="75" t="s">
        <v>25</v>
      </c>
      <c r="D569" s="85">
        <v>160601</v>
      </c>
      <c r="E569" s="94" t="s">
        <v>859</v>
      </c>
      <c r="F569" s="104" t="s">
        <v>66</v>
      </c>
      <c r="G569" s="118">
        <v>7.2</v>
      </c>
      <c r="H569" s="119">
        <v>14.4</v>
      </c>
      <c r="I569" s="119">
        <v>23.41</v>
      </c>
      <c r="J569" s="206">
        <f>TRUNC(H569*I569,2)</f>
        <v>337.1</v>
      </c>
      <c r="K569" s="119">
        <v>28.43</v>
      </c>
      <c r="L569" s="206">
        <f>TRUNC(H569*K569,2)</f>
        <v>409.39</v>
      </c>
      <c r="M569" s="119">
        <f>J569+L569</f>
        <v>746.49</v>
      </c>
      <c r="N569" s="120">
        <f t="shared" si="50"/>
        <v>746.49</v>
      </c>
    </row>
    <row r="570" spans="1:14">
      <c r="A570" s="203"/>
      <c r="B570" s="72" t="s">
        <v>889</v>
      </c>
      <c r="C570" s="73"/>
      <c r="D570" s="84"/>
      <c r="E570" s="93" t="s">
        <v>59</v>
      </c>
      <c r="F570" s="103"/>
      <c r="G570" s="115"/>
      <c r="H570" s="115"/>
      <c r="I570" s="116">
        <v>0</v>
      </c>
      <c r="J570" s="205">
        <f>H570*I570</f>
        <v>0</v>
      </c>
      <c r="K570" s="116"/>
      <c r="L570" s="205">
        <f>H570*K570</f>
        <v>0</v>
      </c>
      <c r="M570" s="116">
        <f>+M571</f>
        <v>4498.75</v>
      </c>
      <c r="N570" s="117">
        <f t="shared" si="50"/>
        <v>4498.75</v>
      </c>
    </row>
    <row r="571" spans="1:14">
      <c r="A571" s="203"/>
      <c r="B571" s="76" t="s">
        <v>890</v>
      </c>
      <c r="C571" s="77"/>
      <c r="D571" s="86"/>
      <c r="E571" s="95" t="s">
        <v>529</v>
      </c>
      <c r="F571" s="105"/>
      <c r="G571" s="121"/>
      <c r="H571" s="121"/>
      <c r="I571" s="122">
        <v>0</v>
      </c>
      <c r="J571" s="207">
        <f>H571*I571</f>
        <v>0</v>
      </c>
      <c r="K571" s="122"/>
      <c r="L571" s="207">
        <f>H571*K571</f>
        <v>0</v>
      </c>
      <c r="M571" s="122">
        <f>+M572+M573+M574</f>
        <v>4498.75</v>
      </c>
      <c r="N571" s="123">
        <f t="shared" si="50"/>
        <v>4498.75</v>
      </c>
    </row>
    <row r="572" spans="1:14" ht="25.5">
      <c r="A572" s="203"/>
      <c r="B572" s="74" t="s">
        <v>891</v>
      </c>
      <c r="C572" s="75" t="s">
        <v>25</v>
      </c>
      <c r="D572" s="85">
        <v>220101</v>
      </c>
      <c r="E572" s="94" t="s">
        <v>527</v>
      </c>
      <c r="F572" s="104" t="s">
        <v>6</v>
      </c>
      <c r="G572" s="118">
        <v>19.8</v>
      </c>
      <c r="H572" s="119">
        <v>39.6</v>
      </c>
      <c r="I572" s="119">
        <v>22.48</v>
      </c>
      <c r="J572" s="206">
        <f>TRUNC(H572*I572,2)</f>
        <v>890.2</v>
      </c>
      <c r="K572" s="119">
        <v>9.19</v>
      </c>
      <c r="L572" s="206">
        <f>TRUNC(H572*K572,2)</f>
        <v>363.92</v>
      </c>
      <c r="M572" s="119">
        <f>J572+L572</f>
        <v>1254.1200000000001</v>
      </c>
      <c r="N572" s="120">
        <f t="shared" si="50"/>
        <v>1254.1200000000001</v>
      </c>
    </row>
    <row r="573" spans="1:14" ht="38.25">
      <c r="A573" s="203"/>
      <c r="B573" s="74" t="s">
        <v>892</v>
      </c>
      <c r="C573" s="75" t="s">
        <v>188</v>
      </c>
      <c r="D573" s="88" t="s">
        <v>531</v>
      </c>
      <c r="E573" s="94" t="s">
        <v>864</v>
      </c>
      <c r="F573" s="104" t="s">
        <v>6</v>
      </c>
      <c r="G573" s="118">
        <v>19.8</v>
      </c>
      <c r="H573" s="119">
        <v>39.6</v>
      </c>
      <c r="I573" s="119">
        <v>59.61</v>
      </c>
      <c r="J573" s="206">
        <f>TRUNC(H573*I573,2)</f>
        <v>2360.5500000000002</v>
      </c>
      <c r="K573" s="119">
        <v>18.18</v>
      </c>
      <c r="L573" s="206">
        <f>TRUNC(H573*K573,2)</f>
        <v>719.92</v>
      </c>
      <c r="M573" s="119">
        <f>J573+L573</f>
        <v>3080.4700000000003</v>
      </c>
      <c r="N573" s="120">
        <f t="shared" si="50"/>
        <v>3080.4700000000003</v>
      </c>
    </row>
    <row r="574" spans="1:14" ht="25.5">
      <c r="A574" s="203"/>
      <c r="B574" s="74" t="s">
        <v>893</v>
      </c>
      <c r="C574" s="75" t="s">
        <v>188</v>
      </c>
      <c r="D574" s="88" t="s">
        <v>533</v>
      </c>
      <c r="E574" s="94" t="s">
        <v>534</v>
      </c>
      <c r="F574" s="104" t="s">
        <v>66</v>
      </c>
      <c r="G574" s="118">
        <v>4.8</v>
      </c>
      <c r="H574" s="119">
        <v>9.6</v>
      </c>
      <c r="I574" s="119">
        <v>16.8</v>
      </c>
      <c r="J574" s="206">
        <f>TRUNC(H574*I574,2)</f>
        <v>161.28</v>
      </c>
      <c r="K574" s="119">
        <v>0.3</v>
      </c>
      <c r="L574" s="206">
        <f>TRUNC(H574*K574,2)</f>
        <v>2.88</v>
      </c>
      <c r="M574" s="119">
        <f>J574+L574</f>
        <v>164.16</v>
      </c>
      <c r="N574" s="120">
        <f t="shared" si="50"/>
        <v>164.16</v>
      </c>
    </row>
    <row r="575" spans="1:14">
      <c r="A575" s="203"/>
      <c r="B575" s="72" t="s">
        <v>894</v>
      </c>
      <c r="C575" s="73"/>
      <c r="D575" s="84"/>
      <c r="E575" s="93" t="s">
        <v>551</v>
      </c>
      <c r="F575" s="103"/>
      <c r="G575" s="115"/>
      <c r="H575" s="115"/>
      <c r="I575" s="116">
        <v>0</v>
      </c>
      <c r="J575" s="205">
        <f>H575*I575</f>
        <v>0</v>
      </c>
      <c r="K575" s="116"/>
      <c r="L575" s="205">
        <f>H575*K575</f>
        <v>0</v>
      </c>
      <c r="M575" s="116">
        <f>+M576+M578</f>
        <v>594.54999999999995</v>
      </c>
      <c r="N575" s="117">
        <f t="shared" si="50"/>
        <v>594.54999999999995</v>
      </c>
    </row>
    <row r="576" spans="1:14">
      <c r="A576" s="203"/>
      <c r="B576" s="76" t="s">
        <v>895</v>
      </c>
      <c r="C576" s="77"/>
      <c r="D576" s="86"/>
      <c r="E576" s="95" t="s">
        <v>868</v>
      </c>
      <c r="F576" s="105"/>
      <c r="G576" s="121"/>
      <c r="H576" s="121"/>
      <c r="I576" s="122">
        <v>0</v>
      </c>
      <c r="J576" s="207">
        <f>H576*I576</f>
        <v>0</v>
      </c>
      <c r="K576" s="122"/>
      <c r="L576" s="207">
        <f>H576*K576</f>
        <v>0</v>
      </c>
      <c r="M576" s="122">
        <f>+M577</f>
        <v>21.73</v>
      </c>
      <c r="N576" s="123">
        <f t="shared" si="50"/>
        <v>21.73</v>
      </c>
    </row>
    <row r="577" spans="1:14">
      <c r="A577" s="203"/>
      <c r="B577" s="74" t="s">
        <v>896</v>
      </c>
      <c r="C577" s="75" t="s">
        <v>25</v>
      </c>
      <c r="D577" s="85">
        <v>261000</v>
      </c>
      <c r="E577" s="94" t="s">
        <v>571</v>
      </c>
      <c r="F577" s="104" t="s">
        <v>6</v>
      </c>
      <c r="G577" s="118">
        <v>0.98</v>
      </c>
      <c r="H577" s="119">
        <v>1.96</v>
      </c>
      <c r="I577" s="119">
        <v>4.46</v>
      </c>
      <c r="J577" s="206">
        <f>TRUNC(H577*I577,2)</f>
        <v>8.74</v>
      </c>
      <c r="K577" s="119">
        <v>6.63</v>
      </c>
      <c r="L577" s="206">
        <f>TRUNC(H577*K577,2)</f>
        <v>12.99</v>
      </c>
      <c r="M577" s="119">
        <f>J577+L577</f>
        <v>21.73</v>
      </c>
      <c r="N577" s="120">
        <f t="shared" si="50"/>
        <v>21.73</v>
      </c>
    </row>
    <row r="578" spans="1:14">
      <c r="A578" s="203"/>
      <c r="B578" s="76" t="s">
        <v>897</v>
      </c>
      <c r="C578" s="77"/>
      <c r="D578" s="86"/>
      <c r="E578" s="95" t="s">
        <v>582</v>
      </c>
      <c r="F578" s="105"/>
      <c r="G578" s="121"/>
      <c r="H578" s="121"/>
      <c r="I578" s="122">
        <v>0</v>
      </c>
      <c r="J578" s="207">
        <f>H578*I578</f>
        <v>0</v>
      </c>
      <c r="K578" s="122"/>
      <c r="L578" s="207">
        <f>H578*K578</f>
        <v>0</v>
      </c>
      <c r="M578" s="122">
        <f>+M579</f>
        <v>572.81999999999994</v>
      </c>
      <c r="N578" s="123">
        <f t="shared" si="50"/>
        <v>572.81999999999994</v>
      </c>
    </row>
    <row r="579" spans="1:14" ht="25.5">
      <c r="A579" s="203"/>
      <c r="B579" s="74" t="s">
        <v>898</v>
      </c>
      <c r="C579" s="75" t="s">
        <v>25</v>
      </c>
      <c r="D579" s="85">
        <v>261609</v>
      </c>
      <c r="E579" s="94" t="s">
        <v>584</v>
      </c>
      <c r="F579" s="104" t="s">
        <v>6</v>
      </c>
      <c r="G579" s="118">
        <v>25.92</v>
      </c>
      <c r="H579" s="119">
        <v>51.84</v>
      </c>
      <c r="I579" s="119">
        <v>7.76</v>
      </c>
      <c r="J579" s="206">
        <f>TRUNC(H579*I579,2)</f>
        <v>402.27</v>
      </c>
      <c r="K579" s="119">
        <v>3.29</v>
      </c>
      <c r="L579" s="206">
        <f>TRUNC(H579*K579,2)</f>
        <v>170.55</v>
      </c>
      <c r="M579" s="119">
        <f>J579+L579</f>
        <v>572.81999999999994</v>
      </c>
      <c r="N579" s="120">
        <f t="shared" si="50"/>
        <v>572.81999999999994</v>
      </c>
    </row>
    <row r="580" spans="1:14">
      <c r="A580" s="203"/>
      <c r="B580" s="72" t="s">
        <v>899</v>
      </c>
      <c r="C580" s="73"/>
      <c r="D580" s="84"/>
      <c r="E580" s="93" t="s">
        <v>68</v>
      </c>
      <c r="F580" s="103"/>
      <c r="G580" s="115"/>
      <c r="H580" s="115"/>
      <c r="I580" s="116">
        <v>0</v>
      </c>
      <c r="J580" s="205">
        <f>H580*I580</f>
        <v>0</v>
      </c>
      <c r="K580" s="116"/>
      <c r="L580" s="205">
        <f>H580*K580</f>
        <v>0</v>
      </c>
      <c r="M580" s="116">
        <f>+M581</f>
        <v>122.57000000000001</v>
      </c>
      <c r="N580" s="117">
        <f t="shared" si="50"/>
        <v>122.57000000000001</v>
      </c>
    </row>
    <row r="581" spans="1:14">
      <c r="A581" s="203"/>
      <c r="B581" s="74" t="s">
        <v>900</v>
      </c>
      <c r="C581" s="75" t="s">
        <v>25</v>
      </c>
      <c r="D581" s="85">
        <v>270501</v>
      </c>
      <c r="E581" s="94" t="s">
        <v>70</v>
      </c>
      <c r="F581" s="104" t="s">
        <v>6</v>
      </c>
      <c r="G581" s="118">
        <v>20.16</v>
      </c>
      <c r="H581" s="119">
        <v>40.32</v>
      </c>
      <c r="I581" s="119">
        <v>1.38</v>
      </c>
      <c r="J581" s="206">
        <f>TRUNC(H581*I581,2)</f>
        <v>55.64</v>
      </c>
      <c r="K581" s="119">
        <v>1.66</v>
      </c>
      <c r="L581" s="206">
        <f>TRUNC(H581*K581,2)</f>
        <v>66.930000000000007</v>
      </c>
      <c r="M581" s="119">
        <f>J581+L581</f>
        <v>122.57000000000001</v>
      </c>
      <c r="N581" s="120">
        <f t="shared" si="50"/>
        <v>122.57000000000001</v>
      </c>
    </row>
    <row r="582" spans="1:14" ht="25.5">
      <c r="A582" s="203"/>
      <c r="B582" s="70">
        <v>9</v>
      </c>
      <c r="C582" s="71"/>
      <c r="D582" s="83"/>
      <c r="E582" s="92" t="s">
        <v>2964</v>
      </c>
      <c r="F582" s="102" t="s">
        <v>21</v>
      </c>
      <c r="G582" s="112">
        <v>1</v>
      </c>
      <c r="H582" s="113"/>
      <c r="I582" s="112">
        <v>0</v>
      </c>
      <c r="J582" s="205">
        <f>H582*I582</f>
        <v>0</v>
      </c>
      <c r="K582" s="112"/>
      <c r="L582" s="205">
        <f>H582*K582</f>
        <v>0</v>
      </c>
      <c r="M582" s="112">
        <f>+M584+M591+M597+M599+M601+M604+M606</f>
        <v>11282.140000000001</v>
      </c>
      <c r="N582" s="114">
        <f t="shared" si="50"/>
        <v>11282.140000000001</v>
      </c>
    </row>
    <row r="583" spans="1:14">
      <c r="A583" s="203"/>
      <c r="B583" s="72" t="s">
        <v>901</v>
      </c>
      <c r="C583" s="73"/>
      <c r="D583" s="84"/>
      <c r="E583" s="93" t="s">
        <v>63</v>
      </c>
      <c r="F583" s="103"/>
      <c r="G583" s="115"/>
      <c r="H583" s="115"/>
      <c r="I583" s="116">
        <v>0</v>
      </c>
      <c r="J583" s="205">
        <f>H583*I583</f>
        <v>0</v>
      </c>
      <c r="K583" s="116"/>
      <c r="L583" s="205">
        <f>H583*K583</f>
        <v>0</v>
      </c>
      <c r="M583" s="116">
        <f>+M584</f>
        <v>1606.86</v>
      </c>
      <c r="N583" s="117">
        <f t="shared" si="50"/>
        <v>1606.86</v>
      </c>
    </row>
    <row r="584" spans="1:14">
      <c r="A584" s="203"/>
      <c r="B584" s="76" t="s">
        <v>902</v>
      </c>
      <c r="C584" s="77"/>
      <c r="D584" s="86"/>
      <c r="E584" s="95" t="s">
        <v>128</v>
      </c>
      <c r="F584" s="105"/>
      <c r="G584" s="121"/>
      <c r="H584" s="121"/>
      <c r="I584" s="122">
        <v>0</v>
      </c>
      <c r="J584" s="207">
        <f>H584*I584</f>
        <v>0</v>
      </c>
      <c r="K584" s="122"/>
      <c r="L584" s="207">
        <f>H584*K584</f>
        <v>0</v>
      </c>
      <c r="M584" s="122">
        <f>SUM(M585:M589)</f>
        <v>1606.86</v>
      </c>
      <c r="N584" s="123">
        <f t="shared" si="50"/>
        <v>1606.86</v>
      </c>
    </row>
    <row r="585" spans="1:14">
      <c r="A585" s="203"/>
      <c r="B585" s="74" t="s">
        <v>903</v>
      </c>
      <c r="C585" s="75" t="s">
        <v>25</v>
      </c>
      <c r="D585" s="85">
        <v>52004</v>
      </c>
      <c r="E585" s="94" t="s">
        <v>141</v>
      </c>
      <c r="F585" s="104" t="s">
        <v>124</v>
      </c>
      <c r="G585" s="118">
        <v>70</v>
      </c>
      <c r="H585" s="119">
        <v>70</v>
      </c>
      <c r="I585" s="119">
        <v>7.6</v>
      </c>
      <c r="J585" s="206">
        <f>TRUNC(H585*I585,2)</f>
        <v>532</v>
      </c>
      <c r="K585" s="119">
        <v>2.48</v>
      </c>
      <c r="L585" s="206">
        <f>TRUNC(H585*K585,2)</f>
        <v>173.6</v>
      </c>
      <c r="M585" s="119">
        <f>J585+L585</f>
        <v>705.6</v>
      </c>
      <c r="N585" s="120">
        <f t="shared" si="50"/>
        <v>705.6</v>
      </c>
    </row>
    <row r="586" spans="1:14">
      <c r="A586" s="203"/>
      <c r="B586" s="74" t="s">
        <v>904</v>
      </c>
      <c r="C586" s="75" t="s">
        <v>25</v>
      </c>
      <c r="D586" s="85">
        <v>50902</v>
      </c>
      <c r="E586" s="94" t="s">
        <v>132</v>
      </c>
      <c r="F586" s="104" t="s">
        <v>6</v>
      </c>
      <c r="G586" s="118">
        <v>4.4000000000000004</v>
      </c>
      <c r="H586" s="119">
        <v>4.4000000000000004</v>
      </c>
      <c r="I586" s="119">
        <v>0</v>
      </c>
      <c r="J586" s="206">
        <f>TRUNC(H586*I586,2)</f>
        <v>0</v>
      </c>
      <c r="K586" s="119">
        <v>4.43</v>
      </c>
      <c r="L586" s="206">
        <f>TRUNC(H586*K586,2)</f>
        <v>19.489999999999998</v>
      </c>
      <c r="M586" s="119">
        <f>J586+L586</f>
        <v>19.489999999999998</v>
      </c>
      <c r="N586" s="120">
        <f t="shared" si="50"/>
        <v>19.489999999999998</v>
      </c>
    </row>
    <row r="587" spans="1:14">
      <c r="A587" s="203"/>
      <c r="B587" s="74" t="s">
        <v>905</v>
      </c>
      <c r="C587" s="75" t="s">
        <v>25</v>
      </c>
      <c r="D587" s="85">
        <v>51036</v>
      </c>
      <c r="E587" s="94" t="s">
        <v>136</v>
      </c>
      <c r="F587" s="104" t="s">
        <v>35</v>
      </c>
      <c r="G587" s="118">
        <v>1.73</v>
      </c>
      <c r="H587" s="119">
        <v>1.73</v>
      </c>
      <c r="I587" s="119">
        <v>463.56</v>
      </c>
      <c r="J587" s="206">
        <f>TRUNC(H587*I587,2)</f>
        <v>801.95</v>
      </c>
      <c r="K587" s="119">
        <v>0</v>
      </c>
      <c r="L587" s="206">
        <f>TRUNC(H587*K587,2)</f>
        <v>0</v>
      </c>
      <c r="M587" s="119">
        <f>J587+L587</f>
        <v>801.95</v>
      </c>
      <c r="N587" s="120">
        <f t="shared" si="50"/>
        <v>801.95</v>
      </c>
    </row>
    <row r="588" spans="1:14" ht="25.5">
      <c r="A588" s="203"/>
      <c r="B588" s="74" t="s">
        <v>906</v>
      </c>
      <c r="C588" s="75" t="s">
        <v>25</v>
      </c>
      <c r="D588" s="85">
        <v>51060</v>
      </c>
      <c r="E588" s="94" t="s">
        <v>138</v>
      </c>
      <c r="F588" s="104" t="s">
        <v>35</v>
      </c>
      <c r="G588" s="118">
        <v>1.73</v>
      </c>
      <c r="H588" s="119">
        <v>1.73</v>
      </c>
      <c r="I588" s="119">
        <v>0.1</v>
      </c>
      <c r="J588" s="206">
        <f>TRUNC(H588*I588,2)</f>
        <v>0.17</v>
      </c>
      <c r="K588" s="119">
        <v>33.4</v>
      </c>
      <c r="L588" s="206">
        <f>TRUNC(H588*K588,2)</f>
        <v>57.78</v>
      </c>
      <c r="M588" s="119">
        <f>J588+L588</f>
        <v>57.95</v>
      </c>
      <c r="N588" s="120">
        <f t="shared" si="50"/>
        <v>57.95</v>
      </c>
    </row>
    <row r="589" spans="1:14">
      <c r="A589" s="203"/>
      <c r="B589" s="74" t="s">
        <v>907</v>
      </c>
      <c r="C589" s="75" t="s">
        <v>25</v>
      </c>
      <c r="D589" s="85">
        <v>51027</v>
      </c>
      <c r="E589" s="94" t="s">
        <v>908</v>
      </c>
      <c r="F589" s="104" t="s">
        <v>35</v>
      </c>
      <c r="G589" s="118">
        <v>0.13</v>
      </c>
      <c r="H589" s="119">
        <v>0.13</v>
      </c>
      <c r="I589" s="119">
        <v>146.19</v>
      </c>
      <c r="J589" s="206">
        <f>TRUNC(H589*I589,2)</f>
        <v>19</v>
      </c>
      <c r="K589" s="119">
        <v>22.15</v>
      </c>
      <c r="L589" s="206">
        <f>TRUNC(H589*K589,2)</f>
        <v>2.87</v>
      </c>
      <c r="M589" s="119">
        <f>J589+L589</f>
        <v>21.87</v>
      </c>
      <c r="N589" s="120">
        <f t="shared" si="50"/>
        <v>21.87</v>
      </c>
    </row>
    <row r="590" spans="1:14">
      <c r="A590" s="203"/>
      <c r="B590" s="72" t="s">
        <v>909</v>
      </c>
      <c r="C590" s="73"/>
      <c r="D590" s="84"/>
      <c r="E590" s="93" t="s">
        <v>147</v>
      </c>
      <c r="F590" s="103"/>
      <c r="G590" s="115"/>
      <c r="H590" s="115"/>
      <c r="I590" s="116">
        <v>0</v>
      </c>
      <c r="J590" s="205">
        <f>H590*I590</f>
        <v>0</v>
      </c>
      <c r="K590" s="116"/>
      <c r="L590" s="205">
        <f>H590*K590</f>
        <v>0</v>
      </c>
      <c r="M590" s="116">
        <f>+M591</f>
        <v>2064.4100000000003</v>
      </c>
      <c r="N590" s="117">
        <f t="shared" si="50"/>
        <v>2064.4100000000003</v>
      </c>
    </row>
    <row r="591" spans="1:14">
      <c r="A591" s="203"/>
      <c r="B591" s="76" t="s">
        <v>910</v>
      </c>
      <c r="C591" s="77"/>
      <c r="D591" s="86"/>
      <c r="E591" s="95" t="s">
        <v>165</v>
      </c>
      <c r="F591" s="105"/>
      <c r="G591" s="121"/>
      <c r="H591" s="121"/>
      <c r="I591" s="122">
        <v>0</v>
      </c>
      <c r="J591" s="207">
        <f>H591*I591</f>
        <v>0</v>
      </c>
      <c r="K591" s="122"/>
      <c r="L591" s="207">
        <f>H591*K591</f>
        <v>0</v>
      </c>
      <c r="M591" s="122">
        <f>SUM(M592:M596)</f>
        <v>2064.4100000000003</v>
      </c>
      <c r="N591" s="123">
        <f t="shared" ref="N591:N654" si="51">M591</f>
        <v>2064.4100000000003</v>
      </c>
    </row>
    <row r="592" spans="1:14" ht="25.5">
      <c r="A592" s="203"/>
      <c r="B592" s="74" t="s">
        <v>911</v>
      </c>
      <c r="C592" s="75" t="s">
        <v>25</v>
      </c>
      <c r="D592" s="85">
        <v>60204</v>
      </c>
      <c r="E592" s="94" t="s">
        <v>912</v>
      </c>
      <c r="F592" s="104" t="s">
        <v>6</v>
      </c>
      <c r="G592" s="118">
        <v>11</v>
      </c>
      <c r="H592" s="119">
        <v>11</v>
      </c>
      <c r="I592" s="119">
        <v>49.86</v>
      </c>
      <c r="J592" s="206">
        <f>TRUNC(H592*I592,2)</f>
        <v>548.46</v>
      </c>
      <c r="K592" s="119">
        <v>34.36</v>
      </c>
      <c r="L592" s="206">
        <f>TRUNC(H592*K592,2)</f>
        <v>377.96</v>
      </c>
      <c r="M592" s="119">
        <f>J592+L592</f>
        <v>926.42000000000007</v>
      </c>
      <c r="N592" s="120">
        <f t="shared" si="51"/>
        <v>926.42000000000007</v>
      </c>
    </row>
    <row r="593" spans="1:14">
      <c r="A593" s="203"/>
      <c r="B593" s="74" t="s">
        <v>913</v>
      </c>
      <c r="C593" s="75" t="s">
        <v>25</v>
      </c>
      <c r="D593" s="85">
        <v>60524</v>
      </c>
      <c r="E593" s="94" t="s">
        <v>136</v>
      </c>
      <c r="F593" s="104" t="s">
        <v>35</v>
      </c>
      <c r="G593" s="118">
        <v>0.96</v>
      </c>
      <c r="H593" s="119">
        <v>0.96</v>
      </c>
      <c r="I593" s="119">
        <v>463.56</v>
      </c>
      <c r="J593" s="206">
        <f>TRUNC(H593*I593,2)</f>
        <v>445.01</v>
      </c>
      <c r="K593" s="119">
        <v>0</v>
      </c>
      <c r="L593" s="206">
        <f>TRUNC(H593*K593,2)</f>
        <v>0</v>
      </c>
      <c r="M593" s="119">
        <f>J593+L593</f>
        <v>445.01</v>
      </c>
      <c r="N593" s="120">
        <f t="shared" si="51"/>
        <v>445.01</v>
      </c>
    </row>
    <row r="594" spans="1:14" ht="25.5">
      <c r="A594" s="203"/>
      <c r="B594" s="74" t="s">
        <v>914</v>
      </c>
      <c r="C594" s="75" t="s">
        <v>25</v>
      </c>
      <c r="D594" s="85">
        <v>60800</v>
      </c>
      <c r="E594" s="94" t="s">
        <v>157</v>
      </c>
      <c r="F594" s="104" t="s">
        <v>35</v>
      </c>
      <c r="G594" s="118">
        <v>0.96</v>
      </c>
      <c r="H594" s="119">
        <v>0.96</v>
      </c>
      <c r="I594" s="119">
        <v>0.1</v>
      </c>
      <c r="J594" s="206">
        <f>TRUNC(H594*I594,2)</f>
        <v>0.09</v>
      </c>
      <c r="K594" s="119">
        <v>43.01</v>
      </c>
      <c r="L594" s="206">
        <f>TRUNC(H594*K594,2)</f>
        <v>41.28</v>
      </c>
      <c r="M594" s="119">
        <f>J594+L594</f>
        <v>41.370000000000005</v>
      </c>
      <c r="N594" s="120">
        <f t="shared" si="51"/>
        <v>41.370000000000005</v>
      </c>
    </row>
    <row r="595" spans="1:14" ht="38.25">
      <c r="A595" s="203"/>
      <c r="B595" s="74" t="s">
        <v>915</v>
      </c>
      <c r="C595" s="75" t="s">
        <v>4</v>
      </c>
      <c r="D595" s="85">
        <v>92759</v>
      </c>
      <c r="E595" s="94" t="s">
        <v>163</v>
      </c>
      <c r="F595" s="104" t="s">
        <v>124</v>
      </c>
      <c r="G595" s="118">
        <v>18</v>
      </c>
      <c r="H595" s="119">
        <v>18</v>
      </c>
      <c r="I595" s="119">
        <v>8.57</v>
      </c>
      <c r="J595" s="206">
        <f>TRUNC(H595*I595,2)</f>
        <v>154.26</v>
      </c>
      <c r="K595" s="119">
        <v>3.4</v>
      </c>
      <c r="L595" s="206">
        <f>TRUNC(H595*K595,2)</f>
        <v>61.2</v>
      </c>
      <c r="M595" s="119">
        <f>J595+L595</f>
        <v>215.45999999999998</v>
      </c>
      <c r="N595" s="120">
        <f t="shared" si="51"/>
        <v>215.45999999999998</v>
      </c>
    </row>
    <row r="596" spans="1:14" ht="38.25">
      <c r="A596" s="203"/>
      <c r="B596" s="74" t="s">
        <v>916</v>
      </c>
      <c r="C596" s="75" t="s">
        <v>4</v>
      </c>
      <c r="D596" s="85">
        <v>92763</v>
      </c>
      <c r="E596" s="94" t="s">
        <v>183</v>
      </c>
      <c r="F596" s="104" t="s">
        <v>124</v>
      </c>
      <c r="G596" s="118">
        <v>55</v>
      </c>
      <c r="H596" s="119">
        <v>55</v>
      </c>
      <c r="I596" s="119">
        <v>7.3</v>
      </c>
      <c r="J596" s="206">
        <f>TRUNC(H596*I596,2)</f>
        <v>401.5</v>
      </c>
      <c r="K596" s="119">
        <v>0.63</v>
      </c>
      <c r="L596" s="206">
        <f>TRUNC(H596*K596,2)</f>
        <v>34.65</v>
      </c>
      <c r="M596" s="119">
        <f>J596+L596</f>
        <v>436.15</v>
      </c>
      <c r="N596" s="120">
        <f t="shared" si="51"/>
        <v>436.15</v>
      </c>
    </row>
    <row r="597" spans="1:14">
      <c r="A597" s="203"/>
      <c r="B597" s="72" t="s">
        <v>917</v>
      </c>
      <c r="C597" s="73"/>
      <c r="D597" s="84"/>
      <c r="E597" s="93" t="s">
        <v>470</v>
      </c>
      <c r="F597" s="103"/>
      <c r="G597" s="115"/>
      <c r="H597" s="115"/>
      <c r="I597" s="116">
        <v>0</v>
      </c>
      <c r="J597" s="205">
        <f>H597*I597</f>
        <v>0</v>
      </c>
      <c r="K597" s="116"/>
      <c r="L597" s="205">
        <f>H597*K597</f>
        <v>0</v>
      </c>
      <c r="M597" s="116">
        <f>M598</f>
        <v>6797.04</v>
      </c>
      <c r="N597" s="117">
        <f t="shared" si="51"/>
        <v>6797.04</v>
      </c>
    </row>
    <row r="598" spans="1:14" ht="51">
      <c r="A598" s="203"/>
      <c r="B598" s="74" t="s">
        <v>918</v>
      </c>
      <c r="C598" s="75" t="s">
        <v>4</v>
      </c>
      <c r="D598" s="85">
        <v>100775</v>
      </c>
      <c r="E598" s="94" t="s">
        <v>472</v>
      </c>
      <c r="F598" s="104" t="s">
        <v>124</v>
      </c>
      <c r="G598" s="118">
        <v>508</v>
      </c>
      <c r="H598" s="119">
        <v>508</v>
      </c>
      <c r="I598" s="119">
        <v>12.63</v>
      </c>
      <c r="J598" s="206">
        <f>TRUNC(H598*I598,2)</f>
        <v>6416.04</v>
      </c>
      <c r="K598" s="119">
        <v>0.75</v>
      </c>
      <c r="L598" s="206">
        <f>TRUNC(H598*K598,2)</f>
        <v>381</v>
      </c>
      <c r="M598" s="119">
        <f>J598+L598</f>
        <v>6797.04</v>
      </c>
      <c r="N598" s="120">
        <f t="shared" si="51"/>
        <v>6797.04</v>
      </c>
    </row>
    <row r="599" spans="1:14">
      <c r="A599" s="203"/>
      <c r="B599" s="72" t="s">
        <v>919</v>
      </c>
      <c r="C599" s="73"/>
      <c r="D599" s="84"/>
      <c r="E599" s="93" t="s">
        <v>49</v>
      </c>
      <c r="F599" s="103"/>
      <c r="G599" s="115"/>
      <c r="H599" s="115"/>
      <c r="I599" s="116">
        <v>0</v>
      </c>
      <c r="J599" s="205">
        <f>H599*I599</f>
        <v>0</v>
      </c>
      <c r="K599" s="116"/>
      <c r="L599" s="205">
        <f>H599*K599</f>
        <v>0</v>
      </c>
      <c r="M599" s="116">
        <f>M600</f>
        <v>476.47</v>
      </c>
      <c r="N599" s="117">
        <f t="shared" si="51"/>
        <v>476.47</v>
      </c>
    </row>
    <row r="600" spans="1:14" ht="25.5">
      <c r="A600" s="203"/>
      <c r="B600" s="74" t="s">
        <v>920</v>
      </c>
      <c r="C600" s="75" t="s">
        <v>25</v>
      </c>
      <c r="D600" s="85">
        <v>100102</v>
      </c>
      <c r="E600" s="94" t="s">
        <v>51</v>
      </c>
      <c r="F600" s="104" t="s">
        <v>6</v>
      </c>
      <c r="G600" s="118">
        <v>6.52</v>
      </c>
      <c r="H600" s="119">
        <v>6.52</v>
      </c>
      <c r="I600" s="119">
        <v>39.39</v>
      </c>
      <c r="J600" s="206">
        <f>TRUNC(H600*I600,2)</f>
        <v>256.82</v>
      </c>
      <c r="K600" s="119">
        <v>33.69</v>
      </c>
      <c r="L600" s="206">
        <f>TRUNC(H600*K600,2)</f>
        <v>219.65</v>
      </c>
      <c r="M600" s="119">
        <f>J600+L600</f>
        <v>476.47</v>
      </c>
      <c r="N600" s="120">
        <f t="shared" si="51"/>
        <v>476.47</v>
      </c>
    </row>
    <row r="601" spans="1:14">
      <c r="A601" s="203"/>
      <c r="B601" s="72" t="s">
        <v>921</v>
      </c>
      <c r="C601" s="73"/>
      <c r="D601" s="84"/>
      <c r="E601" s="93" t="s">
        <v>53</v>
      </c>
      <c r="F601" s="103"/>
      <c r="G601" s="115"/>
      <c r="H601" s="115"/>
      <c r="I601" s="116">
        <v>0</v>
      </c>
      <c r="J601" s="205">
        <f>H601*I601</f>
        <v>0</v>
      </c>
      <c r="K601" s="116"/>
      <c r="L601" s="205">
        <f>H601*K601</f>
        <v>0</v>
      </c>
      <c r="M601" s="116">
        <f>M602+M603</f>
        <v>124.38000000000001</v>
      </c>
      <c r="N601" s="117">
        <f t="shared" si="51"/>
        <v>124.38000000000001</v>
      </c>
    </row>
    <row r="602" spans="1:14">
      <c r="A602" s="203"/>
      <c r="B602" s="74" t="s">
        <v>922</v>
      </c>
      <c r="C602" s="75" t="s">
        <v>25</v>
      </c>
      <c r="D602" s="85">
        <v>200150</v>
      </c>
      <c r="E602" s="94" t="s">
        <v>55</v>
      </c>
      <c r="F602" s="104" t="s">
        <v>6</v>
      </c>
      <c r="G602" s="118">
        <v>6.52</v>
      </c>
      <c r="H602" s="119">
        <v>6.52</v>
      </c>
      <c r="I602" s="119">
        <v>3.11</v>
      </c>
      <c r="J602" s="206">
        <f>TRUNC(H602*I602,2)</f>
        <v>20.27</v>
      </c>
      <c r="K602" s="119">
        <v>1.03</v>
      </c>
      <c r="L602" s="206">
        <f>TRUNC(H602*K602,2)</f>
        <v>6.71</v>
      </c>
      <c r="M602" s="119">
        <f>J602+L602</f>
        <v>26.98</v>
      </c>
      <c r="N602" s="120">
        <f t="shared" si="51"/>
        <v>26.98</v>
      </c>
    </row>
    <row r="603" spans="1:14">
      <c r="A603" s="203"/>
      <c r="B603" s="74" t="s">
        <v>923</v>
      </c>
      <c r="C603" s="75" t="s">
        <v>25</v>
      </c>
      <c r="D603" s="85">
        <v>200403</v>
      </c>
      <c r="E603" s="94" t="s">
        <v>57</v>
      </c>
      <c r="F603" s="104" t="s">
        <v>6</v>
      </c>
      <c r="G603" s="118">
        <v>6.52</v>
      </c>
      <c r="H603" s="119">
        <v>6.52</v>
      </c>
      <c r="I603" s="119">
        <v>2.37</v>
      </c>
      <c r="J603" s="206">
        <f>TRUNC(H603*I603,2)</f>
        <v>15.45</v>
      </c>
      <c r="K603" s="119">
        <v>12.57</v>
      </c>
      <c r="L603" s="206">
        <f>TRUNC(H603*K603,2)</f>
        <v>81.95</v>
      </c>
      <c r="M603" s="119">
        <f>J603+L603</f>
        <v>97.4</v>
      </c>
      <c r="N603" s="120">
        <f t="shared" si="51"/>
        <v>97.4</v>
      </c>
    </row>
    <row r="604" spans="1:14">
      <c r="A604" s="203"/>
      <c r="B604" s="72" t="s">
        <v>924</v>
      </c>
      <c r="C604" s="73"/>
      <c r="D604" s="84"/>
      <c r="E604" s="93" t="s">
        <v>457</v>
      </c>
      <c r="F604" s="103"/>
      <c r="G604" s="115"/>
      <c r="H604" s="115"/>
      <c r="I604" s="116">
        <v>0</v>
      </c>
      <c r="J604" s="205">
        <f>H604*I604</f>
        <v>0</v>
      </c>
      <c r="K604" s="116"/>
      <c r="L604" s="205">
        <f>H604*K604</f>
        <v>0</v>
      </c>
      <c r="M604" s="116">
        <f>M605</f>
        <v>140.69</v>
      </c>
      <c r="N604" s="117">
        <f t="shared" si="51"/>
        <v>140.69</v>
      </c>
    </row>
    <row r="605" spans="1:14">
      <c r="A605" s="203"/>
      <c r="B605" s="74" t="s">
        <v>925</v>
      </c>
      <c r="C605" s="75" t="s">
        <v>25</v>
      </c>
      <c r="D605" s="85">
        <v>120209</v>
      </c>
      <c r="E605" s="94" t="s">
        <v>465</v>
      </c>
      <c r="F605" s="104" t="s">
        <v>6</v>
      </c>
      <c r="G605" s="118">
        <v>6.52</v>
      </c>
      <c r="H605" s="119">
        <v>6.52</v>
      </c>
      <c r="I605" s="119">
        <v>10.37</v>
      </c>
      <c r="J605" s="206">
        <f>TRUNC(H605*I605,2)</f>
        <v>67.61</v>
      </c>
      <c r="K605" s="119">
        <v>11.21</v>
      </c>
      <c r="L605" s="206">
        <f>TRUNC(H605*K605,2)</f>
        <v>73.08</v>
      </c>
      <c r="M605" s="119">
        <f>J605+L605</f>
        <v>140.69</v>
      </c>
      <c r="N605" s="120">
        <f t="shared" si="51"/>
        <v>140.69</v>
      </c>
    </row>
    <row r="606" spans="1:14">
      <c r="A606" s="203"/>
      <c r="B606" s="72" t="s">
        <v>926</v>
      </c>
      <c r="C606" s="73"/>
      <c r="D606" s="84"/>
      <c r="E606" s="93" t="s">
        <v>551</v>
      </c>
      <c r="F606" s="103"/>
      <c r="G606" s="115"/>
      <c r="H606" s="115"/>
      <c r="I606" s="116">
        <v>0</v>
      </c>
      <c r="J606" s="205">
        <f>H606*I606</f>
        <v>0</v>
      </c>
      <c r="K606" s="116"/>
      <c r="L606" s="205">
        <f>H606*K606</f>
        <v>0</v>
      </c>
      <c r="M606" s="116">
        <f>M607</f>
        <v>72.289999999999992</v>
      </c>
      <c r="N606" s="117">
        <f t="shared" si="51"/>
        <v>72.289999999999992</v>
      </c>
    </row>
    <row r="607" spans="1:14">
      <c r="A607" s="203"/>
      <c r="B607" s="74" t="s">
        <v>927</v>
      </c>
      <c r="C607" s="75" t="s">
        <v>25</v>
      </c>
      <c r="D607" s="85">
        <v>261000</v>
      </c>
      <c r="E607" s="94" t="s">
        <v>571</v>
      </c>
      <c r="F607" s="104" t="s">
        <v>6</v>
      </c>
      <c r="G607" s="118">
        <v>6.52</v>
      </c>
      <c r="H607" s="119">
        <v>6.52</v>
      </c>
      <c r="I607" s="119">
        <v>4.46</v>
      </c>
      <c r="J607" s="206">
        <f>TRUNC(H607*I607,2)</f>
        <v>29.07</v>
      </c>
      <c r="K607" s="119">
        <v>6.63</v>
      </c>
      <c r="L607" s="206">
        <f>TRUNC(H607*K607,2)</f>
        <v>43.22</v>
      </c>
      <c r="M607" s="119">
        <f>J607+L607</f>
        <v>72.289999999999992</v>
      </c>
      <c r="N607" s="120">
        <f t="shared" si="51"/>
        <v>72.289999999999992</v>
      </c>
    </row>
    <row r="608" spans="1:14">
      <c r="A608" s="203"/>
      <c r="B608" s="70">
        <v>10</v>
      </c>
      <c r="C608" s="71"/>
      <c r="D608" s="83"/>
      <c r="E608" s="92" t="s">
        <v>928</v>
      </c>
      <c r="F608" s="102" t="s">
        <v>21</v>
      </c>
      <c r="G608" s="112">
        <v>1</v>
      </c>
      <c r="H608" s="113"/>
      <c r="I608" s="112">
        <v>0</v>
      </c>
      <c r="J608" s="205">
        <f>H608*I608</f>
        <v>0</v>
      </c>
      <c r="K608" s="112"/>
      <c r="L608" s="205">
        <f>H608*K608</f>
        <v>0</v>
      </c>
      <c r="M608" s="112">
        <f>+M609+M613</f>
        <v>9983.58</v>
      </c>
      <c r="N608" s="114">
        <f t="shared" si="51"/>
        <v>9983.58</v>
      </c>
    </row>
    <row r="609" spans="1:14">
      <c r="A609" s="203"/>
      <c r="B609" s="72" t="s">
        <v>929</v>
      </c>
      <c r="C609" s="73"/>
      <c r="D609" s="84"/>
      <c r="E609" s="93" t="s">
        <v>44</v>
      </c>
      <c r="F609" s="103"/>
      <c r="G609" s="115"/>
      <c r="H609" s="115"/>
      <c r="I609" s="116">
        <v>0</v>
      </c>
      <c r="J609" s="205">
        <f>H609*I609</f>
        <v>0</v>
      </c>
      <c r="K609" s="116"/>
      <c r="L609" s="205">
        <f>H609*K609</f>
        <v>0</v>
      </c>
      <c r="M609" s="116">
        <f>M610+M611</f>
        <v>21.259999999999998</v>
      </c>
      <c r="N609" s="117">
        <f t="shared" si="51"/>
        <v>21.259999999999998</v>
      </c>
    </row>
    <row r="610" spans="1:14">
      <c r="A610" s="203"/>
      <c r="B610" s="74" t="s">
        <v>930</v>
      </c>
      <c r="C610" s="75" t="s">
        <v>25</v>
      </c>
      <c r="D610" s="85">
        <v>40101</v>
      </c>
      <c r="E610" s="94" t="s">
        <v>114</v>
      </c>
      <c r="F610" s="104" t="s">
        <v>35</v>
      </c>
      <c r="G610" s="118">
        <v>0.45</v>
      </c>
      <c r="H610" s="119">
        <v>0.45</v>
      </c>
      <c r="I610" s="119">
        <v>9.9999999999980001E-3</v>
      </c>
      <c r="J610" s="206">
        <f>TRUNC(H610*I610,2)</f>
        <v>0</v>
      </c>
      <c r="K610" s="119">
        <v>28.44</v>
      </c>
      <c r="L610" s="206">
        <f>TRUNC(H610*K610,2)</f>
        <v>12.79</v>
      </c>
      <c r="M610" s="119">
        <f>J610+L610</f>
        <v>12.79</v>
      </c>
      <c r="N610" s="120">
        <f t="shared" si="51"/>
        <v>12.79</v>
      </c>
    </row>
    <row r="611" spans="1:14">
      <c r="A611" s="203"/>
      <c r="B611" s="74" t="s">
        <v>931</v>
      </c>
      <c r="C611" s="75" t="s">
        <v>25</v>
      </c>
      <c r="D611" s="85">
        <v>40902</v>
      </c>
      <c r="E611" s="94" t="s">
        <v>116</v>
      </c>
      <c r="F611" s="104" t="s">
        <v>35</v>
      </c>
      <c r="G611" s="118">
        <v>0.45</v>
      </c>
      <c r="H611" s="119">
        <v>0.45</v>
      </c>
      <c r="I611" s="119">
        <v>1.0000000000002E-2</v>
      </c>
      <c r="J611" s="206">
        <f>TRUNC(H611*I611,2)</f>
        <v>0</v>
      </c>
      <c r="K611" s="119">
        <v>18.84</v>
      </c>
      <c r="L611" s="206">
        <f>TRUNC(H611*K611,2)</f>
        <v>8.4700000000000006</v>
      </c>
      <c r="M611" s="119">
        <f>J611+L611</f>
        <v>8.4700000000000006</v>
      </c>
      <c r="N611" s="120">
        <f t="shared" si="51"/>
        <v>8.4700000000000006</v>
      </c>
    </row>
    <row r="612" spans="1:14">
      <c r="A612" s="203"/>
      <c r="B612" s="72" t="s">
        <v>932</v>
      </c>
      <c r="C612" s="73"/>
      <c r="D612" s="84"/>
      <c r="E612" s="93" t="s">
        <v>933</v>
      </c>
      <c r="F612" s="103"/>
      <c r="G612" s="115"/>
      <c r="H612" s="115"/>
      <c r="I612" s="116">
        <v>0</v>
      </c>
      <c r="J612" s="205">
        <f>H612*I612</f>
        <v>0</v>
      </c>
      <c r="K612" s="116"/>
      <c r="L612" s="205">
        <f>H612*K612</f>
        <v>0</v>
      </c>
      <c r="M612" s="116">
        <f>M613</f>
        <v>9962.32</v>
      </c>
      <c r="N612" s="117">
        <f t="shared" si="51"/>
        <v>9962.32</v>
      </c>
    </row>
    <row r="613" spans="1:14">
      <c r="A613" s="203"/>
      <c r="B613" s="76" t="s">
        <v>934</v>
      </c>
      <c r="C613" s="77"/>
      <c r="D613" s="86"/>
      <c r="E613" s="95" t="s">
        <v>935</v>
      </c>
      <c r="F613" s="105"/>
      <c r="G613" s="121"/>
      <c r="H613" s="121"/>
      <c r="I613" s="122">
        <v>0</v>
      </c>
      <c r="J613" s="207">
        <f>H613*I613</f>
        <v>0</v>
      </c>
      <c r="K613" s="122"/>
      <c r="L613" s="207">
        <f>H613*K613</f>
        <v>0</v>
      </c>
      <c r="M613" s="122">
        <f>SUM(M614:M640)</f>
        <v>9962.32</v>
      </c>
      <c r="N613" s="123">
        <f t="shared" si="51"/>
        <v>9962.32</v>
      </c>
    </row>
    <row r="614" spans="1:14" ht="25.5">
      <c r="A614" s="203"/>
      <c r="B614" s="74" t="s">
        <v>936</v>
      </c>
      <c r="C614" s="75" t="s">
        <v>25</v>
      </c>
      <c r="D614" s="85">
        <v>91007</v>
      </c>
      <c r="E614" s="94" t="s">
        <v>2948</v>
      </c>
      <c r="F614" s="104" t="s">
        <v>21</v>
      </c>
      <c r="G614" s="118">
        <v>1</v>
      </c>
      <c r="H614" s="119">
        <v>1</v>
      </c>
      <c r="I614" s="119">
        <v>4351.59</v>
      </c>
      <c r="J614" s="206">
        <f t="shared" ref="J614:J640" si="52">TRUNC(H614*I614,2)</f>
        <v>4351.59</v>
      </c>
      <c r="K614" s="119">
        <v>2296.2800000000002</v>
      </c>
      <c r="L614" s="206">
        <f t="shared" ref="L614:L640" si="53">TRUNC(H614*K614,2)</f>
        <v>2296.2800000000002</v>
      </c>
      <c r="M614" s="119">
        <f t="shared" ref="M614:M640" si="54">J614+L614</f>
        <v>6647.8700000000008</v>
      </c>
      <c r="N614" s="120">
        <f t="shared" si="51"/>
        <v>6647.8700000000008</v>
      </c>
    </row>
    <row r="615" spans="1:14" ht="25.5">
      <c r="A615" s="203"/>
      <c r="B615" s="74" t="s">
        <v>937</v>
      </c>
      <c r="C615" s="75" t="s">
        <v>25</v>
      </c>
      <c r="D615" s="85">
        <v>91024</v>
      </c>
      <c r="E615" s="94" t="s">
        <v>938</v>
      </c>
      <c r="F615" s="104" t="s">
        <v>21</v>
      </c>
      <c r="G615" s="118">
        <v>3</v>
      </c>
      <c r="H615" s="119">
        <v>3</v>
      </c>
      <c r="I615" s="119">
        <v>35.14</v>
      </c>
      <c r="J615" s="206">
        <f t="shared" si="52"/>
        <v>105.42</v>
      </c>
      <c r="K615" s="119">
        <v>4.97</v>
      </c>
      <c r="L615" s="206">
        <f t="shared" si="53"/>
        <v>14.91</v>
      </c>
      <c r="M615" s="119">
        <f t="shared" si="54"/>
        <v>120.33</v>
      </c>
      <c r="N615" s="120">
        <f t="shared" si="51"/>
        <v>120.33</v>
      </c>
    </row>
    <row r="616" spans="1:14" ht="25.5">
      <c r="A616" s="203"/>
      <c r="B616" s="74" t="s">
        <v>939</v>
      </c>
      <c r="C616" s="75" t="s">
        <v>188</v>
      </c>
      <c r="D616" s="88" t="s">
        <v>940</v>
      </c>
      <c r="E616" s="94" t="s">
        <v>941</v>
      </c>
      <c r="F616" s="104" t="s">
        <v>21</v>
      </c>
      <c r="G616" s="118">
        <v>1</v>
      </c>
      <c r="H616" s="119">
        <v>1</v>
      </c>
      <c r="I616" s="119">
        <v>15.42</v>
      </c>
      <c r="J616" s="206">
        <f t="shared" si="52"/>
        <v>15.42</v>
      </c>
      <c r="K616" s="119">
        <v>18.82</v>
      </c>
      <c r="L616" s="206">
        <f t="shared" si="53"/>
        <v>18.82</v>
      </c>
      <c r="M616" s="119">
        <f t="shared" si="54"/>
        <v>34.24</v>
      </c>
      <c r="N616" s="120">
        <f t="shared" si="51"/>
        <v>34.24</v>
      </c>
    </row>
    <row r="617" spans="1:14" ht="25.5">
      <c r="A617" s="203"/>
      <c r="B617" s="74" t="s">
        <v>942</v>
      </c>
      <c r="C617" s="75" t="s">
        <v>188</v>
      </c>
      <c r="D617" s="88" t="s">
        <v>943</v>
      </c>
      <c r="E617" s="94" t="s">
        <v>944</v>
      </c>
      <c r="F617" s="104" t="s">
        <v>21</v>
      </c>
      <c r="G617" s="118">
        <v>3</v>
      </c>
      <c r="H617" s="119">
        <v>3</v>
      </c>
      <c r="I617" s="119">
        <v>5.75</v>
      </c>
      <c r="J617" s="206">
        <f t="shared" si="52"/>
        <v>17.25</v>
      </c>
      <c r="K617" s="119">
        <v>4.97</v>
      </c>
      <c r="L617" s="206">
        <f t="shared" si="53"/>
        <v>14.91</v>
      </c>
      <c r="M617" s="119">
        <f t="shared" si="54"/>
        <v>32.159999999999997</v>
      </c>
      <c r="N617" s="120">
        <f t="shared" si="51"/>
        <v>32.159999999999997</v>
      </c>
    </row>
    <row r="618" spans="1:14" ht="25.5">
      <c r="A618" s="203"/>
      <c r="B618" s="74" t="s">
        <v>945</v>
      </c>
      <c r="C618" s="75" t="s">
        <v>25</v>
      </c>
      <c r="D618" s="85">
        <v>91021</v>
      </c>
      <c r="E618" s="94" t="s">
        <v>946</v>
      </c>
      <c r="F618" s="104" t="s">
        <v>21</v>
      </c>
      <c r="G618" s="118">
        <v>2</v>
      </c>
      <c r="H618" s="119">
        <v>2</v>
      </c>
      <c r="I618" s="119">
        <v>6.54</v>
      </c>
      <c r="J618" s="206">
        <f t="shared" si="52"/>
        <v>13.08</v>
      </c>
      <c r="K618" s="119">
        <v>4.97</v>
      </c>
      <c r="L618" s="206">
        <f t="shared" si="53"/>
        <v>9.94</v>
      </c>
      <c r="M618" s="119">
        <f t="shared" si="54"/>
        <v>23.02</v>
      </c>
      <c r="N618" s="120">
        <f t="shared" si="51"/>
        <v>23.02</v>
      </c>
    </row>
    <row r="619" spans="1:14" ht="38.25">
      <c r="A619" s="203"/>
      <c r="B619" s="74" t="s">
        <v>947</v>
      </c>
      <c r="C619" s="75" t="s">
        <v>4</v>
      </c>
      <c r="D619" s="85">
        <v>92692</v>
      </c>
      <c r="E619" s="94" t="s">
        <v>948</v>
      </c>
      <c r="F619" s="104" t="s">
        <v>21</v>
      </c>
      <c r="G619" s="118">
        <v>6</v>
      </c>
      <c r="H619" s="119">
        <v>6</v>
      </c>
      <c r="I619" s="119">
        <v>6.89</v>
      </c>
      <c r="J619" s="206">
        <f t="shared" si="52"/>
        <v>41.34</v>
      </c>
      <c r="K619" s="119">
        <v>5.36</v>
      </c>
      <c r="L619" s="206">
        <f t="shared" si="53"/>
        <v>32.159999999999997</v>
      </c>
      <c r="M619" s="119">
        <f t="shared" si="54"/>
        <v>73.5</v>
      </c>
      <c r="N619" s="120">
        <f t="shared" si="51"/>
        <v>73.5</v>
      </c>
    </row>
    <row r="620" spans="1:14" ht="25.5">
      <c r="A620" s="203"/>
      <c r="B620" s="74" t="s">
        <v>949</v>
      </c>
      <c r="C620" s="75" t="s">
        <v>25</v>
      </c>
      <c r="D620" s="85">
        <v>91031</v>
      </c>
      <c r="E620" s="94" t="s">
        <v>950</v>
      </c>
      <c r="F620" s="104" t="s">
        <v>21</v>
      </c>
      <c r="G620" s="118">
        <v>6</v>
      </c>
      <c r="H620" s="119">
        <v>6</v>
      </c>
      <c r="I620" s="119">
        <v>6.21</v>
      </c>
      <c r="J620" s="206">
        <f t="shared" si="52"/>
        <v>37.26</v>
      </c>
      <c r="K620" s="119">
        <v>4.97</v>
      </c>
      <c r="L620" s="206">
        <f t="shared" si="53"/>
        <v>29.82</v>
      </c>
      <c r="M620" s="119">
        <f t="shared" si="54"/>
        <v>67.08</v>
      </c>
      <c r="N620" s="120">
        <f t="shared" si="51"/>
        <v>67.08</v>
      </c>
    </row>
    <row r="621" spans="1:14" ht="25.5">
      <c r="A621" s="203"/>
      <c r="B621" s="74" t="s">
        <v>951</v>
      </c>
      <c r="C621" s="75" t="s">
        <v>188</v>
      </c>
      <c r="D621" s="88" t="s">
        <v>952</v>
      </c>
      <c r="E621" s="94" t="s">
        <v>953</v>
      </c>
      <c r="F621" s="104" t="s">
        <v>21</v>
      </c>
      <c r="G621" s="118">
        <v>4</v>
      </c>
      <c r="H621" s="119">
        <v>4</v>
      </c>
      <c r="I621" s="119">
        <v>6.38</v>
      </c>
      <c r="J621" s="206">
        <f t="shared" si="52"/>
        <v>25.52</v>
      </c>
      <c r="K621" s="119">
        <v>4.97</v>
      </c>
      <c r="L621" s="206">
        <f t="shared" si="53"/>
        <v>19.88</v>
      </c>
      <c r="M621" s="119">
        <f t="shared" si="54"/>
        <v>45.4</v>
      </c>
      <c r="N621" s="120">
        <f t="shared" si="51"/>
        <v>45.4</v>
      </c>
    </row>
    <row r="622" spans="1:14" ht="25.5">
      <c r="A622" s="203"/>
      <c r="B622" s="74" t="s">
        <v>954</v>
      </c>
      <c r="C622" s="75" t="s">
        <v>188</v>
      </c>
      <c r="D622" s="88" t="s">
        <v>955</v>
      </c>
      <c r="E622" s="94" t="s">
        <v>956</v>
      </c>
      <c r="F622" s="104" t="s">
        <v>21</v>
      </c>
      <c r="G622" s="118">
        <v>4</v>
      </c>
      <c r="H622" s="119">
        <v>4</v>
      </c>
      <c r="I622" s="119">
        <v>8.31</v>
      </c>
      <c r="J622" s="206">
        <f t="shared" si="52"/>
        <v>33.24</v>
      </c>
      <c r="K622" s="119">
        <v>4.97</v>
      </c>
      <c r="L622" s="206">
        <f t="shared" si="53"/>
        <v>19.88</v>
      </c>
      <c r="M622" s="119">
        <f t="shared" si="54"/>
        <v>53.120000000000005</v>
      </c>
      <c r="N622" s="120">
        <f t="shared" si="51"/>
        <v>53.120000000000005</v>
      </c>
    </row>
    <row r="623" spans="1:14" ht="51">
      <c r="A623" s="203"/>
      <c r="B623" s="74" t="s">
        <v>957</v>
      </c>
      <c r="C623" s="75" t="s">
        <v>4</v>
      </c>
      <c r="D623" s="85">
        <v>92688</v>
      </c>
      <c r="E623" s="94" t="s">
        <v>958</v>
      </c>
      <c r="F623" s="104" t="s">
        <v>66</v>
      </c>
      <c r="G623" s="118">
        <v>12</v>
      </c>
      <c r="H623" s="119">
        <v>12</v>
      </c>
      <c r="I623" s="119">
        <v>23.38</v>
      </c>
      <c r="J623" s="206">
        <f t="shared" si="52"/>
        <v>280.56</v>
      </c>
      <c r="K623" s="119">
        <v>9.1999999999999993</v>
      </c>
      <c r="L623" s="206">
        <f t="shared" si="53"/>
        <v>110.4</v>
      </c>
      <c r="M623" s="119">
        <f t="shared" si="54"/>
        <v>390.96000000000004</v>
      </c>
      <c r="N623" s="120">
        <f t="shared" si="51"/>
        <v>390.96000000000004</v>
      </c>
    </row>
    <row r="624" spans="1:14" ht="38.25">
      <c r="A624" s="203"/>
      <c r="B624" s="74" t="s">
        <v>959</v>
      </c>
      <c r="C624" s="75" t="s">
        <v>4</v>
      </c>
      <c r="D624" s="85">
        <v>92701</v>
      </c>
      <c r="E624" s="94" t="s">
        <v>960</v>
      </c>
      <c r="F624" s="104" t="s">
        <v>21</v>
      </c>
      <c r="G624" s="118">
        <v>2</v>
      </c>
      <c r="H624" s="119">
        <v>2</v>
      </c>
      <c r="I624" s="119">
        <v>13.74</v>
      </c>
      <c r="J624" s="206">
        <f t="shared" si="52"/>
        <v>27.48</v>
      </c>
      <c r="K624" s="119">
        <v>13.79</v>
      </c>
      <c r="L624" s="206">
        <f t="shared" si="53"/>
        <v>27.58</v>
      </c>
      <c r="M624" s="119">
        <f t="shared" si="54"/>
        <v>55.06</v>
      </c>
      <c r="N624" s="120">
        <f t="shared" si="51"/>
        <v>55.06</v>
      </c>
    </row>
    <row r="625" spans="1:14" ht="25.5">
      <c r="A625" s="203"/>
      <c r="B625" s="74" t="s">
        <v>961</v>
      </c>
      <c r="C625" s="75" t="s">
        <v>188</v>
      </c>
      <c r="D625" s="88" t="s">
        <v>962</v>
      </c>
      <c r="E625" s="94" t="s">
        <v>963</v>
      </c>
      <c r="F625" s="104" t="s">
        <v>66</v>
      </c>
      <c r="G625" s="118">
        <v>8.93</v>
      </c>
      <c r="H625" s="119">
        <v>8.93</v>
      </c>
      <c r="I625" s="119">
        <v>6.46</v>
      </c>
      <c r="J625" s="206">
        <f t="shared" si="52"/>
        <v>57.68</v>
      </c>
      <c r="K625" s="119">
        <v>6.21</v>
      </c>
      <c r="L625" s="206">
        <f t="shared" si="53"/>
        <v>55.45</v>
      </c>
      <c r="M625" s="119">
        <f t="shared" si="54"/>
        <v>113.13</v>
      </c>
      <c r="N625" s="120">
        <f t="shared" si="51"/>
        <v>113.13</v>
      </c>
    </row>
    <row r="626" spans="1:14" ht="25.5">
      <c r="A626" s="203"/>
      <c r="B626" s="74" t="s">
        <v>964</v>
      </c>
      <c r="C626" s="75" t="s">
        <v>25</v>
      </c>
      <c r="D626" s="85">
        <v>91025</v>
      </c>
      <c r="E626" s="94" t="s">
        <v>965</v>
      </c>
      <c r="F626" s="104" t="s">
        <v>21</v>
      </c>
      <c r="G626" s="118">
        <v>3</v>
      </c>
      <c r="H626" s="119">
        <v>3</v>
      </c>
      <c r="I626" s="119">
        <v>115.62</v>
      </c>
      <c r="J626" s="206">
        <f t="shared" si="52"/>
        <v>346.86</v>
      </c>
      <c r="K626" s="119">
        <v>13.41</v>
      </c>
      <c r="L626" s="206">
        <f t="shared" si="53"/>
        <v>40.229999999999997</v>
      </c>
      <c r="M626" s="119">
        <f t="shared" si="54"/>
        <v>387.09000000000003</v>
      </c>
      <c r="N626" s="120">
        <f t="shared" si="51"/>
        <v>387.09000000000003</v>
      </c>
    </row>
    <row r="627" spans="1:14" ht="25.5">
      <c r="A627" s="203"/>
      <c r="B627" s="74" t="s">
        <v>966</v>
      </c>
      <c r="C627" s="75" t="s">
        <v>25</v>
      </c>
      <c r="D627" s="85">
        <v>91020</v>
      </c>
      <c r="E627" s="94" t="s">
        <v>967</v>
      </c>
      <c r="F627" s="104" t="s">
        <v>21</v>
      </c>
      <c r="G627" s="118">
        <v>2</v>
      </c>
      <c r="H627" s="119">
        <v>2</v>
      </c>
      <c r="I627" s="119">
        <v>13.21</v>
      </c>
      <c r="J627" s="206">
        <f t="shared" si="52"/>
        <v>26.42</v>
      </c>
      <c r="K627" s="119">
        <v>11.43</v>
      </c>
      <c r="L627" s="206">
        <f t="shared" si="53"/>
        <v>22.86</v>
      </c>
      <c r="M627" s="119">
        <f t="shared" si="54"/>
        <v>49.28</v>
      </c>
      <c r="N627" s="120">
        <f t="shared" si="51"/>
        <v>49.28</v>
      </c>
    </row>
    <row r="628" spans="1:14" ht="25.5">
      <c r="A628" s="203"/>
      <c r="B628" s="74" t="s">
        <v>968</v>
      </c>
      <c r="C628" s="75" t="s">
        <v>188</v>
      </c>
      <c r="D628" s="88" t="s">
        <v>969</v>
      </c>
      <c r="E628" s="94" t="s">
        <v>970</v>
      </c>
      <c r="F628" s="104" t="s">
        <v>21</v>
      </c>
      <c r="G628" s="118">
        <v>1</v>
      </c>
      <c r="H628" s="119">
        <v>1</v>
      </c>
      <c r="I628" s="119">
        <v>40.97</v>
      </c>
      <c r="J628" s="206">
        <f t="shared" si="52"/>
        <v>40.97</v>
      </c>
      <c r="K628" s="119">
        <v>13.41</v>
      </c>
      <c r="L628" s="206">
        <f t="shared" si="53"/>
        <v>13.41</v>
      </c>
      <c r="M628" s="119">
        <f t="shared" si="54"/>
        <v>54.379999999999995</v>
      </c>
      <c r="N628" s="120">
        <f t="shared" si="51"/>
        <v>54.379999999999995</v>
      </c>
    </row>
    <row r="629" spans="1:14" ht="25.5">
      <c r="A629" s="203"/>
      <c r="B629" s="74" t="s">
        <v>971</v>
      </c>
      <c r="C629" s="75" t="s">
        <v>188</v>
      </c>
      <c r="D629" s="88" t="s">
        <v>972</v>
      </c>
      <c r="E629" s="94" t="s">
        <v>973</v>
      </c>
      <c r="F629" s="104" t="s">
        <v>21</v>
      </c>
      <c r="G629" s="118">
        <v>1</v>
      </c>
      <c r="H629" s="119">
        <v>1</v>
      </c>
      <c r="I629" s="119">
        <v>24.52</v>
      </c>
      <c r="J629" s="206">
        <f t="shared" si="52"/>
        <v>24.52</v>
      </c>
      <c r="K629" s="119">
        <v>13.41</v>
      </c>
      <c r="L629" s="206">
        <f t="shared" si="53"/>
        <v>13.41</v>
      </c>
      <c r="M629" s="119">
        <f t="shared" si="54"/>
        <v>37.93</v>
      </c>
      <c r="N629" s="120">
        <f t="shared" si="51"/>
        <v>37.93</v>
      </c>
    </row>
    <row r="630" spans="1:14">
      <c r="A630" s="203"/>
      <c r="B630" s="74" t="s">
        <v>974</v>
      </c>
      <c r="C630" s="75" t="s">
        <v>25</v>
      </c>
      <c r="D630" s="85">
        <v>91029</v>
      </c>
      <c r="E630" s="94" t="s">
        <v>975</v>
      </c>
      <c r="F630" s="104" t="s">
        <v>21</v>
      </c>
      <c r="G630" s="118">
        <v>1</v>
      </c>
      <c r="H630" s="119">
        <v>1</v>
      </c>
      <c r="I630" s="119">
        <v>19.09</v>
      </c>
      <c r="J630" s="206">
        <f t="shared" si="52"/>
        <v>19.09</v>
      </c>
      <c r="K630" s="119">
        <v>4.97</v>
      </c>
      <c r="L630" s="206">
        <f t="shared" si="53"/>
        <v>4.97</v>
      </c>
      <c r="M630" s="119">
        <f t="shared" si="54"/>
        <v>24.06</v>
      </c>
      <c r="N630" s="120">
        <f t="shared" si="51"/>
        <v>24.06</v>
      </c>
    </row>
    <row r="631" spans="1:14" ht="25.5">
      <c r="A631" s="203"/>
      <c r="B631" s="74" t="s">
        <v>976</v>
      </c>
      <c r="C631" s="75" t="s">
        <v>188</v>
      </c>
      <c r="D631" s="88" t="s">
        <v>977</v>
      </c>
      <c r="E631" s="94" t="s">
        <v>978</v>
      </c>
      <c r="F631" s="104" t="s">
        <v>21</v>
      </c>
      <c r="G631" s="118">
        <v>1</v>
      </c>
      <c r="H631" s="119">
        <v>1</v>
      </c>
      <c r="I631" s="119">
        <v>118.92</v>
      </c>
      <c r="J631" s="206">
        <f t="shared" si="52"/>
        <v>118.92</v>
      </c>
      <c r="K631" s="119">
        <v>35.71</v>
      </c>
      <c r="L631" s="206">
        <f t="shared" si="53"/>
        <v>35.71</v>
      </c>
      <c r="M631" s="119">
        <f t="shared" si="54"/>
        <v>154.63</v>
      </c>
      <c r="N631" s="120">
        <f t="shared" si="51"/>
        <v>154.63</v>
      </c>
    </row>
    <row r="632" spans="1:14" ht="25.5">
      <c r="A632" s="203"/>
      <c r="B632" s="74" t="s">
        <v>979</v>
      </c>
      <c r="C632" s="75" t="s">
        <v>25</v>
      </c>
      <c r="D632" s="85">
        <v>85003</v>
      </c>
      <c r="E632" s="94" t="s">
        <v>980</v>
      </c>
      <c r="F632" s="104" t="s">
        <v>21</v>
      </c>
      <c r="G632" s="118">
        <v>1</v>
      </c>
      <c r="H632" s="119">
        <v>1</v>
      </c>
      <c r="I632" s="119">
        <v>153.03</v>
      </c>
      <c r="J632" s="206">
        <f t="shared" si="52"/>
        <v>153.03</v>
      </c>
      <c r="K632" s="119">
        <v>13.33</v>
      </c>
      <c r="L632" s="206">
        <f t="shared" si="53"/>
        <v>13.33</v>
      </c>
      <c r="M632" s="119">
        <f t="shared" si="54"/>
        <v>166.36</v>
      </c>
      <c r="N632" s="120">
        <f t="shared" si="51"/>
        <v>166.36</v>
      </c>
    </row>
    <row r="633" spans="1:14" ht="25.5">
      <c r="A633" s="203"/>
      <c r="B633" s="74" t="s">
        <v>981</v>
      </c>
      <c r="C633" s="75" t="s">
        <v>188</v>
      </c>
      <c r="D633" s="88" t="s">
        <v>982</v>
      </c>
      <c r="E633" s="94" t="s">
        <v>983</v>
      </c>
      <c r="F633" s="104" t="s">
        <v>21</v>
      </c>
      <c r="G633" s="118">
        <v>2</v>
      </c>
      <c r="H633" s="119">
        <v>2</v>
      </c>
      <c r="I633" s="119">
        <v>25.36</v>
      </c>
      <c r="J633" s="206">
        <f t="shared" si="52"/>
        <v>50.72</v>
      </c>
      <c r="K633" s="119">
        <v>1</v>
      </c>
      <c r="L633" s="206">
        <f t="shared" si="53"/>
        <v>2</v>
      </c>
      <c r="M633" s="119">
        <f t="shared" si="54"/>
        <v>52.72</v>
      </c>
      <c r="N633" s="120">
        <f t="shared" si="51"/>
        <v>52.72</v>
      </c>
    </row>
    <row r="634" spans="1:14" ht="25.5">
      <c r="A634" s="203"/>
      <c r="B634" s="74" t="s">
        <v>984</v>
      </c>
      <c r="C634" s="75" t="s">
        <v>188</v>
      </c>
      <c r="D634" s="88" t="s">
        <v>985</v>
      </c>
      <c r="E634" s="94" t="s">
        <v>986</v>
      </c>
      <c r="F634" s="104" t="s">
        <v>21</v>
      </c>
      <c r="G634" s="118">
        <v>2</v>
      </c>
      <c r="H634" s="119">
        <v>2</v>
      </c>
      <c r="I634" s="119">
        <v>25.36</v>
      </c>
      <c r="J634" s="206">
        <f t="shared" si="52"/>
        <v>50.72</v>
      </c>
      <c r="K634" s="119">
        <v>1</v>
      </c>
      <c r="L634" s="206">
        <f t="shared" si="53"/>
        <v>2</v>
      </c>
      <c r="M634" s="119">
        <f t="shared" si="54"/>
        <v>52.72</v>
      </c>
      <c r="N634" s="120">
        <f t="shared" si="51"/>
        <v>52.72</v>
      </c>
    </row>
    <row r="635" spans="1:14">
      <c r="A635" s="203"/>
      <c r="B635" s="74" t="s">
        <v>987</v>
      </c>
      <c r="C635" s="75" t="s">
        <v>25</v>
      </c>
      <c r="D635" s="85">
        <v>70371</v>
      </c>
      <c r="E635" s="94" t="s">
        <v>724</v>
      </c>
      <c r="F635" s="104" t="s">
        <v>21</v>
      </c>
      <c r="G635" s="118">
        <v>8</v>
      </c>
      <c r="H635" s="119">
        <v>8</v>
      </c>
      <c r="I635" s="119">
        <v>1.22</v>
      </c>
      <c r="J635" s="206">
        <f t="shared" si="52"/>
        <v>9.76</v>
      </c>
      <c r="K635" s="119">
        <v>0.31</v>
      </c>
      <c r="L635" s="206">
        <f t="shared" si="53"/>
        <v>2.48</v>
      </c>
      <c r="M635" s="119">
        <f t="shared" si="54"/>
        <v>12.24</v>
      </c>
      <c r="N635" s="120">
        <f t="shared" si="51"/>
        <v>12.24</v>
      </c>
    </row>
    <row r="636" spans="1:14">
      <c r="A636" s="203"/>
      <c r="B636" s="74" t="s">
        <v>988</v>
      </c>
      <c r="C636" s="75" t="s">
        <v>25</v>
      </c>
      <c r="D636" s="85">
        <v>71863</v>
      </c>
      <c r="E636" s="94" t="s">
        <v>989</v>
      </c>
      <c r="F636" s="104" t="s">
        <v>21</v>
      </c>
      <c r="G636" s="118">
        <v>16</v>
      </c>
      <c r="H636" s="119">
        <v>16</v>
      </c>
      <c r="I636" s="119">
        <v>0.46</v>
      </c>
      <c r="J636" s="206">
        <f t="shared" si="52"/>
        <v>7.36</v>
      </c>
      <c r="K636" s="119">
        <v>0.88</v>
      </c>
      <c r="L636" s="206">
        <f t="shared" si="53"/>
        <v>14.08</v>
      </c>
      <c r="M636" s="119">
        <f t="shared" si="54"/>
        <v>21.44</v>
      </c>
      <c r="N636" s="120">
        <f t="shared" si="51"/>
        <v>21.44</v>
      </c>
    </row>
    <row r="637" spans="1:14">
      <c r="A637" s="203"/>
      <c r="B637" s="74" t="s">
        <v>990</v>
      </c>
      <c r="C637" s="75" t="s">
        <v>25</v>
      </c>
      <c r="D637" s="85">
        <v>70393</v>
      </c>
      <c r="E637" s="94" t="s">
        <v>991</v>
      </c>
      <c r="F637" s="104" t="s">
        <v>21</v>
      </c>
      <c r="G637" s="118">
        <v>16</v>
      </c>
      <c r="H637" s="119">
        <v>16</v>
      </c>
      <c r="I637" s="119">
        <v>0.37</v>
      </c>
      <c r="J637" s="206">
        <f t="shared" si="52"/>
        <v>5.92</v>
      </c>
      <c r="K637" s="119">
        <v>0.62</v>
      </c>
      <c r="L637" s="206">
        <f t="shared" si="53"/>
        <v>9.92</v>
      </c>
      <c r="M637" s="119">
        <f t="shared" si="54"/>
        <v>15.84</v>
      </c>
      <c r="N637" s="120">
        <f t="shared" si="51"/>
        <v>15.84</v>
      </c>
    </row>
    <row r="638" spans="1:14" ht="51">
      <c r="A638" s="203"/>
      <c r="B638" s="74" t="s">
        <v>992</v>
      </c>
      <c r="C638" s="75" t="s">
        <v>25</v>
      </c>
      <c r="D638" s="85">
        <v>91041</v>
      </c>
      <c r="E638" s="94" t="s">
        <v>993</v>
      </c>
      <c r="F638" s="104" t="s">
        <v>21</v>
      </c>
      <c r="G638" s="118">
        <v>2</v>
      </c>
      <c r="H638" s="119">
        <v>2</v>
      </c>
      <c r="I638" s="119">
        <v>21.39</v>
      </c>
      <c r="J638" s="206">
        <f t="shared" si="52"/>
        <v>42.78</v>
      </c>
      <c r="K638" s="119">
        <v>8.6999999999999993</v>
      </c>
      <c r="L638" s="206">
        <f t="shared" si="53"/>
        <v>17.399999999999999</v>
      </c>
      <c r="M638" s="119">
        <f t="shared" si="54"/>
        <v>60.18</v>
      </c>
      <c r="N638" s="120">
        <f t="shared" si="51"/>
        <v>60.18</v>
      </c>
    </row>
    <row r="639" spans="1:14" ht="51">
      <c r="A639" s="203"/>
      <c r="B639" s="74" t="s">
        <v>994</v>
      </c>
      <c r="C639" s="75" t="s">
        <v>25</v>
      </c>
      <c r="D639" s="85">
        <v>91045</v>
      </c>
      <c r="E639" s="94" t="s">
        <v>995</v>
      </c>
      <c r="F639" s="104" t="s">
        <v>21</v>
      </c>
      <c r="G639" s="118">
        <v>1</v>
      </c>
      <c r="H639" s="119">
        <v>1</v>
      </c>
      <c r="I639" s="119">
        <v>6.49</v>
      </c>
      <c r="J639" s="206">
        <f t="shared" si="52"/>
        <v>6.49</v>
      </c>
      <c r="K639" s="119">
        <v>8.06</v>
      </c>
      <c r="L639" s="206">
        <f t="shared" si="53"/>
        <v>8.06</v>
      </c>
      <c r="M639" s="119">
        <f t="shared" si="54"/>
        <v>14.55</v>
      </c>
      <c r="N639" s="120">
        <f t="shared" si="51"/>
        <v>14.55</v>
      </c>
    </row>
    <row r="640" spans="1:14" ht="25.5">
      <c r="A640" s="203"/>
      <c r="B640" s="74" t="s">
        <v>996</v>
      </c>
      <c r="C640" s="75" t="s">
        <v>188</v>
      </c>
      <c r="D640" s="88" t="s">
        <v>997</v>
      </c>
      <c r="E640" s="94" t="s">
        <v>998</v>
      </c>
      <c r="F640" s="104" t="s">
        <v>21</v>
      </c>
      <c r="G640" s="118">
        <v>1</v>
      </c>
      <c r="H640" s="119">
        <v>1</v>
      </c>
      <c r="I640" s="119">
        <v>9.9999999999908998E-3</v>
      </c>
      <c r="J640" s="206">
        <f t="shared" si="52"/>
        <v>0</v>
      </c>
      <c r="K640" s="119">
        <v>1203.03</v>
      </c>
      <c r="L640" s="206">
        <f t="shared" si="53"/>
        <v>1203.03</v>
      </c>
      <c r="M640" s="119">
        <f t="shared" si="54"/>
        <v>1203.03</v>
      </c>
      <c r="N640" s="120">
        <f t="shared" si="51"/>
        <v>1203.03</v>
      </c>
    </row>
    <row r="641" spans="1:14">
      <c r="A641" s="203"/>
      <c r="B641" s="70">
        <v>11</v>
      </c>
      <c r="C641" s="71"/>
      <c r="D641" s="83"/>
      <c r="E641" s="92" t="s">
        <v>999</v>
      </c>
      <c r="F641" s="102" t="s">
        <v>21</v>
      </c>
      <c r="G641" s="112">
        <v>1</v>
      </c>
      <c r="H641" s="113"/>
      <c r="I641" s="112">
        <v>0</v>
      </c>
      <c r="J641" s="205">
        <f>H641*I641</f>
        <v>0</v>
      </c>
      <c r="K641" s="112"/>
      <c r="L641" s="205">
        <f>H641*K641</f>
        <v>0</v>
      </c>
      <c r="M641" s="112">
        <f>+M642+M644+M646+M653+M656+M661+M666+M669</f>
        <v>53885.729999999989</v>
      </c>
      <c r="N641" s="114">
        <f t="shared" si="51"/>
        <v>53885.729999999989</v>
      </c>
    </row>
    <row r="642" spans="1:14">
      <c r="A642" s="203"/>
      <c r="B642" s="72" t="s">
        <v>1000</v>
      </c>
      <c r="C642" s="73"/>
      <c r="D642" s="84"/>
      <c r="E642" s="93" t="s">
        <v>23</v>
      </c>
      <c r="F642" s="103"/>
      <c r="G642" s="115"/>
      <c r="H642" s="115"/>
      <c r="I642" s="116">
        <v>0</v>
      </c>
      <c r="J642" s="205">
        <f>H642*I642</f>
        <v>0</v>
      </c>
      <c r="K642" s="116"/>
      <c r="L642" s="205">
        <f>H642*K642</f>
        <v>0</v>
      </c>
      <c r="M642" s="116">
        <f>M643</f>
        <v>480.07</v>
      </c>
      <c r="N642" s="117">
        <f t="shared" si="51"/>
        <v>480.07</v>
      </c>
    </row>
    <row r="643" spans="1:14" ht="38.25">
      <c r="A643" s="203"/>
      <c r="B643" s="74" t="s">
        <v>1001</v>
      </c>
      <c r="C643" s="75" t="s">
        <v>25</v>
      </c>
      <c r="D643" s="85">
        <v>20118</v>
      </c>
      <c r="E643" s="94" t="s">
        <v>34</v>
      </c>
      <c r="F643" s="104" t="s">
        <v>35</v>
      </c>
      <c r="G643" s="118">
        <v>14.84</v>
      </c>
      <c r="H643" s="119">
        <v>14.84</v>
      </c>
      <c r="I643" s="119">
        <v>0</v>
      </c>
      <c r="J643" s="206">
        <f>TRUNC(H643*I643,2)</f>
        <v>0</v>
      </c>
      <c r="K643" s="119">
        <v>32.35</v>
      </c>
      <c r="L643" s="206">
        <f>TRUNC(H643*K643,2)</f>
        <v>480.07</v>
      </c>
      <c r="M643" s="119">
        <f>J643+L643</f>
        <v>480.07</v>
      </c>
      <c r="N643" s="120">
        <f t="shared" si="51"/>
        <v>480.07</v>
      </c>
    </row>
    <row r="644" spans="1:14">
      <c r="A644" s="203"/>
      <c r="B644" s="72" t="s">
        <v>1002</v>
      </c>
      <c r="C644" s="73"/>
      <c r="D644" s="84"/>
      <c r="E644" s="93" t="s">
        <v>37</v>
      </c>
      <c r="F644" s="103"/>
      <c r="G644" s="115"/>
      <c r="H644" s="115"/>
      <c r="I644" s="116">
        <v>0</v>
      </c>
      <c r="J644" s="205">
        <f>H644*I644</f>
        <v>0</v>
      </c>
      <c r="K644" s="116"/>
      <c r="L644" s="205">
        <f>H644*K644</f>
        <v>0</v>
      </c>
      <c r="M644" s="116">
        <f>M645</f>
        <v>539.13</v>
      </c>
      <c r="N644" s="117">
        <f t="shared" si="51"/>
        <v>539.13</v>
      </c>
    </row>
    <row r="645" spans="1:14" ht="25.5">
      <c r="A645" s="203"/>
      <c r="B645" s="74" t="s">
        <v>1003</v>
      </c>
      <c r="C645" s="75" t="s">
        <v>25</v>
      </c>
      <c r="D645" s="85">
        <v>30101</v>
      </c>
      <c r="E645" s="94" t="s">
        <v>42</v>
      </c>
      <c r="F645" s="104" t="s">
        <v>35</v>
      </c>
      <c r="G645" s="118">
        <v>14.84</v>
      </c>
      <c r="H645" s="119">
        <v>14.84</v>
      </c>
      <c r="I645" s="119">
        <v>28.35</v>
      </c>
      <c r="J645" s="206">
        <f>TRUNC(H645*I645,2)</f>
        <v>420.71</v>
      </c>
      <c r="K645" s="119">
        <v>7.98</v>
      </c>
      <c r="L645" s="206">
        <f>TRUNC(H645*K645,2)</f>
        <v>118.42</v>
      </c>
      <c r="M645" s="119">
        <f>J645+L645</f>
        <v>539.13</v>
      </c>
      <c r="N645" s="120">
        <f t="shared" si="51"/>
        <v>539.13</v>
      </c>
    </row>
    <row r="646" spans="1:14">
      <c r="A646" s="203"/>
      <c r="B646" s="72" t="s">
        <v>1004</v>
      </c>
      <c r="C646" s="73"/>
      <c r="D646" s="84"/>
      <c r="E646" s="93" t="s">
        <v>68</v>
      </c>
      <c r="F646" s="103"/>
      <c r="G646" s="115"/>
      <c r="H646" s="115"/>
      <c r="I646" s="116">
        <v>0</v>
      </c>
      <c r="J646" s="205">
        <f>H646*I646</f>
        <v>0</v>
      </c>
      <c r="K646" s="116"/>
      <c r="L646" s="205">
        <f>H646*K646</f>
        <v>0</v>
      </c>
      <c r="M646" s="116">
        <f>SUM(M647:M652)</f>
        <v>20411.309999999998</v>
      </c>
      <c r="N646" s="117">
        <f t="shared" si="51"/>
        <v>20411.309999999998</v>
      </c>
    </row>
    <row r="647" spans="1:14" ht="38.25">
      <c r="A647" s="203"/>
      <c r="B647" s="74" t="s">
        <v>1005</v>
      </c>
      <c r="C647" s="75" t="s">
        <v>188</v>
      </c>
      <c r="D647" s="88" t="s">
        <v>1006</v>
      </c>
      <c r="E647" s="94" t="s">
        <v>2949</v>
      </c>
      <c r="F647" s="104" t="s">
        <v>6</v>
      </c>
      <c r="G647" s="118">
        <v>98.95</v>
      </c>
      <c r="H647" s="119">
        <v>98.95</v>
      </c>
      <c r="I647" s="119">
        <v>75.12</v>
      </c>
      <c r="J647" s="206">
        <f t="shared" ref="J647:J652" si="55">TRUNC(H647*I647,2)</f>
        <v>7433.12</v>
      </c>
      <c r="K647" s="119">
        <v>40.92</v>
      </c>
      <c r="L647" s="206">
        <f t="shared" ref="L647:L652" si="56">TRUNC(H647*K647,2)</f>
        <v>4049.03</v>
      </c>
      <c r="M647" s="119">
        <f t="shared" ref="M647:M652" si="57">J647+L647</f>
        <v>11482.15</v>
      </c>
      <c r="N647" s="120">
        <f t="shared" si="51"/>
        <v>11482.15</v>
      </c>
    </row>
    <row r="648" spans="1:14" ht="51">
      <c r="A648" s="203"/>
      <c r="B648" s="74" t="s">
        <v>1007</v>
      </c>
      <c r="C648" s="75" t="s">
        <v>188</v>
      </c>
      <c r="D648" s="88" t="s">
        <v>1008</v>
      </c>
      <c r="E648" s="94" t="s">
        <v>1009</v>
      </c>
      <c r="F648" s="104" t="s">
        <v>6</v>
      </c>
      <c r="G648" s="118">
        <v>39.4</v>
      </c>
      <c r="H648" s="119">
        <v>39.4</v>
      </c>
      <c r="I648" s="119">
        <v>154.07</v>
      </c>
      <c r="J648" s="206">
        <f t="shared" si="55"/>
        <v>6070.35</v>
      </c>
      <c r="K648" s="119">
        <v>59.28</v>
      </c>
      <c r="L648" s="206">
        <f t="shared" si="56"/>
        <v>2335.63</v>
      </c>
      <c r="M648" s="119">
        <f t="shared" si="57"/>
        <v>8405.98</v>
      </c>
      <c r="N648" s="120">
        <f t="shared" si="51"/>
        <v>8405.98</v>
      </c>
    </row>
    <row r="649" spans="1:14" ht="38.25">
      <c r="A649" s="203"/>
      <c r="B649" s="74" t="s">
        <v>1010</v>
      </c>
      <c r="C649" s="75" t="s">
        <v>4</v>
      </c>
      <c r="D649" s="85">
        <v>102513</v>
      </c>
      <c r="E649" s="94" t="s">
        <v>1011</v>
      </c>
      <c r="F649" s="104" t="s">
        <v>6</v>
      </c>
      <c r="G649" s="118">
        <v>2.89</v>
      </c>
      <c r="H649" s="119">
        <v>2.89</v>
      </c>
      <c r="I649" s="119">
        <v>16.23</v>
      </c>
      <c r="J649" s="206">
        <f t="shared" si="55"/>
        <v>46.9</v>
      </c>
      <c r="K649" s="119">
        <v>22.47</v>
      </c>
      <c r="L649" s="206">
        <f t="shared" si="56"/>
        <v>64.930000000000007</v>
      </c>
      <c r="M649" s="119">
        <f t="shared" si="57"/>
        <v>111.83000000000001</v>
      </c>
      <c r="N649" s="120">
        <f t="shared" si="51"/>
        <v>111.83000000000001</v>
      </c>
    </row>
    <row r="650" spans="1:14" ht="38.25">
      <c r="A650" s="203"/>
      <c r="B650" s="74" t="s">
        <v>1012</v>
      </c>
      <c r="C650" s="75" t="s">
        <v>4</v>
      </c>
      <c r="D650" s="85">
        <v>102513</v>
      </c>
      <c r="E650" s="94" t="s">
        <v>1011</v>
      </c>
      <c r="F650" s="104" t="s">
        <v>6</v>
      </c>
      <c r="G650" s="118">
        <v>1.4</v>
      </c>
      <c r="H650" s="119">
        <v>1.4</v>
      </c>
      <c r="I650" s="119">
        <v>16.23</v>
      </c>
      <c r="J650" s="206">
        <f t="shared" si="55"/>
        <v>22.72</v>
      </c>
      <c r="K650" s="119">
        <v>22.47</v>
      </c>
      <c r="L650" s="206">
        <f t="shared" si="56"/>
        <v>31.45</v>
      </c>
      <c r="M650" s="119">
        <f t="shared" si="57"/>
        <v>54.17</v>
      </c>
      <c r="N650" s="120">
        <f t="shared" si="51"/>
        <v>54.17</v>
      </c>
    </row>
    <row r="651" spans="1:14" ht="51">
      <c r="A651" s="203"/>
      <c r="B651" s="74" t="s">
        <v>1013</v>
      </c>
      <c r="C651" s="75" t="s">
        <v>188</v>
      </c>
      <c r="D651" s="88" t="s">
        <v>1014</v>
      </c>
      <c r="E651" s="94" t="s">
        <v>1015</v>
      </c>
      <c r="F651" s="104" t="s">
        <v>21</v>
      </c>
      <c r="G651" s="118">
        <v>1</v>
      </c>
      <c r="H651" s="119">
        <v>1</v>
      </c>
      <c r="I651" s="119">
        <v>178.59</v>
      </c>
      <c r="J651" s="206">
        <f t="shared" si="55"/>
        <v>178.59</v>
      </c>
      <c r="K651" s="119">
        <v>0</v>
      </c>
      <c r="L651" s="206">
        <f t="shared" si="56"/>
        <v>0</v>
      </c>
      <c r="M651" s="119">
        <f t="shared" si="57"/>
        <v>178.59</v>
      </c>
      <c r="N651" s="120">
        <f t="shared" si="51"/>
        <v>178.59</v>
      </c>
    </row>
    <row r="652" spans="1:14" ht="38.25">
      <c r="A652" s="203"/>
      <c r="B652" s="74" t="s">
        <v>1016</v>
      </c>
      <c r="C652" s="75" t="s">
        <v>188</v>
      </c>
      <c r="D652" s="88" t="s">
        <v>1017</v>
      </c>
      <c r="E652" s="94" t="s">
        <v>1018</v>
      </c>
      <c r="F652" s="104" t="s">
        <v>21</v>
      </c>
      <c r="G652" s="118">
        <v>1</v>
      </c>
      <c r="H652" s="119">
        <v>1</v>
      </c>
      <c r="I652" s="119">
        <v>178.59</v>
      </c>
      <c r="J652" s="206">
        <f t="shared" si="55"/>
        <v>178.59</v>
      </c>
      <c r="K652" s="119">
        <v>0</v>
      </c>
      <c r="L652" s="206">
        <f t="shared" si="56"/>
        <v>0</v>
      </c>
      <c r="M652" s="119">
        <f t="shared" si="57"/>
        <v>178.59</v>
      </c>
      <c r="N652" s="120">
        <f t="shared" si="51"/>
        <v>178.59</v>
      </c>
    </row>
    <row r="653" spans="1:14">
      <c r="A653" s="203"/>
      <c r="B653" s="72" t="s">
        <v>1019</v>
      </c>
      <c r="C653" s="73"/>
      <c r="D653" s="84"/>
      <c r="E653" s="93" t="s">
        <v>49</v>
      </c>
      <c r="F653" s="103"/>
      <c r="G653" s="115"/>
      <c r="H653" s="115"/>
      <c r="I653" s="116">
        <v>0</v>
      </c>
      <c r="J653" s="205">
        <f>H653*I653</f>
        <v>0</v>
      </c>
      <c r="K653" s="116"/>
      <c r="L653" s="205">
        <f>H653*K653</f>
        <v>0</v>
      </c>
      <c r="M653" s="116">
        <f>SUM(M654:M655)</f>
        <v>878.53</v>
      </c>
      <c r="N653" s="117">
        <f t="shared" si="51"/>
        <v>878.53</v>
      </c>
    </row>
    <row r="654" spans="1:14" ht="38.25">
      <c r="A654" s="203"/>
      <c r="B654" s="74" t="s">
        <v>1020</v>
      </c>
      <c r="C654" s="75" t="s">
        <v>25</v>
      </c>
      <c r="D654" s="85">
        <v>201410</v>
      </c>
      <c r="E654" s="94" t="s">
        <v>1174</v>
      </c>
      <c r="F654" s="104" t="s">
        <v>6</v>
      </c>
      <c r="G654" s="118">
        <v>9.89</v>
      </c>
      <c r="H654" s="119">
        <v>9.89</v>
      </c>
      <c r="I654" s="119">
        <v>18.05</v>
      </c>
      <c r="J654" s="206">
        <f>TRUNC(H654*I654,2)</f>
        <v>178.51</v>
      </c>
      <c r="K654" s="119">
        <v>38.86</v>
      </c>
      <c r="L654" s="206">
        <f>TRUNC(H654*K654,2)</f>
        <v>384.32</v>
      </c>
      <c r="M654" s="119">
        <f>J654+L654</f>
        <v>562.82999999999993</v>
      </c>
      <c r="N654" s="120">
        <f t="shared" si="51"/>
        <v>562.82999999999993</v>
      </c>
    </row>
    <row r="655" spans="1:14" ht="25.5">
      <c r="A655" s="203"/>
      <c r="B655" s="74" t="s">
        <v>1021</v>
      </c>
      <c r="C655" s="75" t="s">
        <v>25</v>
      </c>
      <c r="D655" s="85">
        <v>100102</v>
      </c>
      <c r="E655" s="94" t="s">
        <v>51</v>
      </c>
      <c r="F655" s="104" t="s">
        <v>6</v>
      </c>
      <c r="G655" s="118">
        <v>4.32</v>
      </c>
      <c r="H655" s="119">
        <v>4.32</v>
      </c>
      <c r="I655" s="119">
        <v>39.39</v>
      </c>
      <c r="J655" s="206">
        <f>TRUNC(H655*I655,2)</f>
        <v>170.16</v>
      </c>
      <c r="K655" s="119">
        <v>33.69</v>
      </c>
      <c r="L655" s="206">
        <f>TRUNC(H655*K655,2)</f>
        <v>145.54</v>
      </c>
      <c r="M655" s="119">
        <f>J655+L655</f>
        <v>315.7</v>
      </c>
      <c r="N655" s="120">
        <f t="shared" ref="N655:N718" si="58">M655</f>
        <v>315.7</v>
      </c>
    </row>
    <row r="656" spans="1:14">
      <c r="A656" s="203"/>
      <c r="B656" s="72" t="s">
        <v>1022</v>
      </c>
      <c r="C656" s="73"/>
      <c r="D656" s="84"/>
      <c r="E656" s="93" t="s">
        <v>53</v>
      </c>
      <c r="F656" s="103"/>
      <c r="G656" s="115"/>
      <c r="H656" s="115"/>
      <c r="I656" s="116">
        <v>0</v>
      </c>
      <c r="J656" s="205">
        <f>H656*I656</f>
        <v>0</v>
      </c>
      <c r="K656" s="116"/>
      <c r="L656" s="205">
        <f>H656*K656</f>
        <v>0</v>
      </c>
      <c r="M656" s="116">
        <f>SUM(M657:M660)</f>
        <v>3940.7400000000002</v>
      </c>
      <c r="N656" s="117">
        <f t="shared" si="58"/>
        <v>3940.7400000000002</v>
      </c>
    </row>
    <row r="657" spans="1:14">
      <c r="A657" s="203"/>
      <c r="B657" s="74" t="s">
        <v>1023</v>
      </c>
      <c r="C657" s="75" t="s">
        <v>25</v>
      </c>
      <c r="D657" s="85">
        <v>200150</v>
      </c>
      <c r="E657" s="94" t="s">
        <v>55</v>
      </c>
      <c r="F657" s="104" t="s">
        <v>6</v>
      </c>
      <c r="G657" s="118">
        <v>197.9</v>
      </c>
      <c r="H657" s="119">
        <v>197.9</v>
      </c>
      <c r="I657" s="119">
        <v>3.11</v>
      </c>
      <c r="J657" s="206">
        <f>TRUNC(H657*I657,2)</f>
        <v>615.46</v>
      </c>
      <c r="K657" s="119">
        <v>1.03</v>
      </c>
      <c r="L657" s="206">
        <f>TRUNC(H657*K657,2)</f>
        <v>203.83</v>
      </c>
      <c r="M657" s="119">
        <f>J657+L657</f>
        <v>819.29000000000008</v>
      </c>
      <c r="N657" s="120">
        <f t="shared" si="58"/>
        <v>819.29000000000008</v>
      </c>
    </row>
    <row r="658" spans="1:14">
      <c r="A658" s="203"/>
      <c r="B658" s="74" t="s">
        <v>1024</v>
      </c>
      <c r="C658" s="75" t="s">
        <v>25</v>
      </c>
      <c r="D658" s="85">
        <v>200403</v>
      </c>
      <c r="E658" s="94" t="s">
        <v>57</v>
      </c>
      <c r="F658" s="104" t="s">
        <v>6</v>
      </c>
      <c r="G658" s="118">
        <v>197.9</v>
      </c>
      <c r="H658" s="119">
        <v>197.9</v>
      </c>
      <c r="I658" s="119">
        <v>2.37</v>
      </c>
      <c r="J658" s="206">
        <f>TRUNC(H658*I658,2)</f>
        <v>469.02</v>
      </c>
      <c r="K658" s="119">
        <v>12.57</v>
      </c>
      <c r="L658" s="206">
        <f>TRUNC(H658*K658,2)</f>
        <v>2487.6</v>
      </c>
      <c r="M658" s="119">
        <f>J658+L658</f>
        <v>2956.62</v>
      </c>
      <c r="N658" s="120">
        <f t="shared" si="58"/>
        <v>2956.62</v>
      </c>
    </row>
    <row r="659" spans="1:14">
      <c r="A659" s="203"/>
      <c r="B659" s="74" t="s">
        <v>1025</v>
      </c>
      <c r="C659" s="75" t="s">
        <v>25</v>
      </c>
      <c r="D659" s="85">
        <v>200150</v>
      </c>
      <c r="E659" s="94" t="s">
        <v>55</v>
      </c>
      <c r="F659" s="104" t="s">
        <v>6</v>
      </c>
      <c r="G659" s="118">
        <v>8.64</v>
      </c>
      <c r="H659" s="119">
        <v>8.64</v>
      </c>
      <c r="I659" s="119">
        <v>3.11</v>
      </c>
      <c r="J659" s="206">
        <f>TRUNC(H659*I659,2)</f>
        <v>26.87</v>
      </c>
      <c r="K659" s="119">
        <v>1.03</v>
      </c>
      <c r="L659" s="206">
        <f>TRUNC(H659*K659,2)</f>
        <v>8.89</v>
      </c>
      <c r="M659" s="119">
        <f>J659+L659</f>
        <v>35.760000000000005</v>
      </c>
      <c r="N659" s="120">
        <f t="shared" si="58"/>
        <v>35.760000000000005</v>
      </c>
    </row>
    <row r="660" spans="1:14">
      <c r="A660" s="203"/>
      <c r="B660" s="74" t="s">
        <v>1026</v>
      </c>
      <c r="C660" s="75" t="s">
        <v>25</v>
      </c>
      <c r="D660" s="85">
        <v>200403</v>
      </c>
      <c r="E660" s="94" t="s">
        <v>57</v>
      </c>
      <c r="F660" s="104" t="s">
        <v>6</v>
      </c>
      <c r="G660" s="118">
        <v>8.64</v>
      </c>
      <c r="H660" s="119">
        <v>8.64</v>
      </c>
      <c r="I660" s="119">
        <v>2.37</v>
      </c>
      <c r="J660" s="206">
        <f>TRUNC(H660*I660,2)</f>
        <v>20.47</v>
      </c>
      <c r="K660" s="119">
        <v>12.57</v>
      </c>
      <c r="L660" s="206">
        <f>TRUNC(H660*K660,2)</f>
        <v>108.6</v>
      </c>
      <c r="M660" s="119">
        <f>J660+L660</f>
        <v>129.07</v>
      </c>
      <c r="N660" s="120">
        <f t="shared" si="58"/>
        <v>129.07</v>
      </c>
    </row>
    <row r="661" spans="1:14">
      <c r="A661" s="203"/>
      <c r="B661" s="72" t="s">
        <v>1027</v>
      </c>
      <c r="C661" s="73"/>
      <c r="D661" s="84"/>
      <c r="E661" s="93" t="s">
        <v>551</v>
      </c>
      <c r="F661" s="103"/>
      <c r="G661" s="115"/>
      <c r="H661" s="115"/>
      <c r="I661" s="116">
        <v>0</v>
      </c>
      <c r="J661" s="205">
        <f>H661*I661</f>
        <v>0</v>
      </c>
      <c r="K661" s="116"/>
      <c r="L661" s="205">
        <f>H661*K661</f>
        <v>0</v>
      </c>
      <c r="M661" s="116">
        <f>SUM(M662:M665)</f>
        <v>6585.09</v>
      </c>
      <c r="N661" s="117">
        <f t="shared" si="58"/>
        <v>6585.09</v>
      </c>
    </row>
    <row r="662" spans="1:14">
      <c r="A662" s="203"/>
      <c r="B662" s="74" t="s">
        <v>1028</v>
      </c>
      <c r="C662" s="75" t="s">
        <v>25</v>
      </c>
      <c r="D662" s="85">
        <v>261000</v>
      </c>
      <c r="E662" s="94" t="s">
        <v>571</v>
      </c>
      <c r="F662" s="104" t="s">
        <v>6</v>
      </c>
      <c r="G662" s="118">
        <v>197.9</v>
      </c>
      <c r="H662" s="119">
        <v>197.9</v>
      </c>
      <c r="I662" s="119">
        <v>4.46</v>
      </c>
      <c r="J662" s="206">
        <f>TRUNC(H662*I662,2)</f>
        <v>882.63</v>
      </c>
      <c r="K662" s="119">
        <v>6.63</v>
      </c>
      <c r="L662" s="206">
        <f>TRUNC(H662*K662,2)</f>
        <v>1312.07</v>
      </c>
      <c r="M662" s="119">
        <f>J662+L662</f>
        <v>2194.6999999999998</v>
      </c>
      <c r="N662" s="120">
        <f t="shared" si="58"/>
        <v>2194.6999999999998</v>
      </c>
    </row>
    <row r="663" spans="1:14" ht="25.5">
      <c r="A663" s="203"/>
      <c r="B663" s="74" t="s">
        <v>1029</v>
      </c>
      <c r="C663" s="75" t="s">
        <v>25</v>
      </c>
      <c r="D663" s="85">
        <v>261703</v>
      </c>
      <c r="E663" s="94" t="s">
        <v>575</v>
      </c>
      <c r="F663" s="104" t="s">
        <v>6</v>
      </c>
      <c r="G663" s="118">
        <v>357.75</v>
      </c>
      <c r="H663" s="119">
        <v>357.75</v>
      </c>
      <c r="I663" s="119">
        <v>3.22</v>
      </c>
      <c r="J663" s="206">
        <f>TRUNC(H663*I663,2)</f>
        <v>1151.95</v>
      </c>
      <c r="K663" s="119">
        <v>7.45</v>
      </c>
      <c r="L663" s="206">
        <f>TRUNC(H663*K663,2)</f>
        <v>2665.23</v>
      </c>
      <c r="M663" s="119">
        <f>J663+L663</f>
        <v>3817.1800000000003</v>
      </c>
      <c r="N663" s="120">
        <f t="shared" si="58"/>
        <v>3817.1800000000003</v>
      </c>
    </row>
    <row r="664" spans="1:14">
      <c r="A664" s="203"/>
      <c r="B664" s="74" t="s">
        <v>1030</v>
      </c>
      <c r="C664" s="75" t="s">
        <v>25</v>
      </c>
      <c r="D664" s="85">
        <v>261700</v>
      </c>
      <c r="E664" s="94" t="s">
        <v>1031</v>
      </c>
      <c r="F664" s="104" t="s">
        <v>66</v>
      </c>
      <c r="G664" s="118">
        <v>55</v>
      </c>
      <c r="H664" s="119">
        <v>55</v>
      </c>
      <c r="I664" s="119">
        <v>0.56999999999999995</v>
      </c>
      <c r="J664" s="206">
        <f>TRUNC(H664*I664,2)</f>
        <v>31.35</v>
      </c>
      <c r="K664" s="119">
        <v>8.11</v>
      </c>
      <c r="L664" s="206">
        <f>TRUNC(H664*K664,2)</f>
        <v>446.05</v>
      </c>
      <c r="M664" s="119">
        <f>J664+L664</f>
        <v>477.40000000000003</v>
      </c>
      <c r="N664" s="120">
        <f t="shared" si="58"/>
        <v>477.40000000000003</v>
      </c>
    </row>
    <row r="665" spans="1:14">
      <c r="A665" s="203"/>
      <c r="B665" s="74" t="s">
        <v>1032</v>
      </c>
      <c r="C665" s="75" t="s">
        <v>25</v>
      </c>
      <c r="D665" s="85">
        <v>261000</v>
      </c>
      <c r="E665" s="94" t="s">
        <v>571</v>
      </c>
      <c r="F665" s="104" t="s">
        <v>6</v>
      </c>
      <c r="G665" s="118">
        <v>8.64</v>
      </c>
      <c r="H665" s="119">
        <v>8.64</v>
      </c>
      <c r="I665" s="119">
        <v>4.46</v>
      </c>
      <c r="J665" s="206">
        <f>TRUNC(H665*I665,2)</f>
        <v>38.53</v>
      </c>
      <c r="K665" s="119">
        <v>6.63</v>
      </c>
      <c r="L665" s="206">
        <f>TRUNC(H665*K665,2)</f>
        <v>57.28</v>
      </c>
      <c r="M665" s="119">
        <f>J665+L665</f>
        <v>95.81</v>
      </c>
      <c r="N665" s="120">
        <f t="shared" si="58"/>
        <v>95.81</v>
      </c>
    </row>
    <row r="666" spans="1:14">
      <c r="A666" s="203"/>
      <c r="B666" s="72" t="s">
        <v>1033</v>
      </c>
      <c r="C666" s="73"/>
      <c r="D666" s="84"/>
      <c r="E666" s="93" t="s">
        <v>59</v>
      </c>
      <c r="F666" s="103"/>
      <c r="G666" s="115"/>
      <c r="H666" s="115"/>
      <c r="I666" s="116">
        <v>0</v>
      </c>
      <c r="J666" s="205">
        <f>H666*I666</f>
        <v>0</v>
      </c>
      <c r="K666" s="116"/>
      <c r="L666" s="205">
        <f>H666*K666</f>
        <v>0</v>
      </c>
      <c r="M666" s="116">
        <f>+M667+M668</f>
        <v>17162.12</v>
      </c>
      <c r="N666" s="117">
        <f t="shared" si="58"/>
        <v>17162.12</v>
      </c>
    </row>
    <row r="667" spans="1:14">
      <c r="A667" s="203"/>
      <c r="B667" s="74" t="s">
        <v>1034</v>
      </c>
      <c r="C667" s="75" t="s">
        <v>25</v>
      </c>
      <c r="D667" s="85">
        <v>220107</v>
      </c>
      <c r="E667" s="94" t="s">
        <v>1035</v>
      </c>
      <c r="F667" s="104" t="s">
        <v>35</v>
      </c>
      <c r="G667" s="118">
        <v>10.73</v>
      </c>
      <c r="H667" s="119">
        <v>10.73</v>
      </c>
      <c r="I667" s="119">
        <v>146.16999999999999</v>
      </c>
      <c r="J667" s="206">
        <f>TRUNC(H667*I667,2)</f>
        <v>1568.4</v>
      </c>
      <c r="K667" s="119">
        <v>20.95</v>
      </c>
      <c r="L667" s="206">
        <f>TRUNC(H667*K667,2)</f>
        <v>224.79</v>
      </c>
      <c r="M667" s="119">
        <f>J667+L667</f>
        <v>1793.19</v>
      </c>
      <c r="N667" s="120">
        <f t="shared" si="58"/>
        <v>1793.19</v>
      </c>
    </row>
    <row r="668" spans="1:14">
      <c r="A668" s="203"/>
      <c r="B668" s="74" t="s">
        <v>1036</v>
      </c>
      <c r="C668" s="75" t="s">
        <v>25</v>
      </c>
      <c r="D668" s="85">
        <v>220061</v>
      </c>
      <c r="E668" s="94" t="s">
        <v>1037</v>
      </c>
      <c r="F668" s="104" t="s">
        <v>6</v>
      </c>
      <c r="G668" s="118">
        <v>357.75</v>
      </c>
      <c r="H668" s="119">
        <v>357.75</v>
      </c>
      <c r="I668" s="119">
        <v>33.380000000000003</v>
      </c>
      <c r="J668" s="206">
        <f>TRUNC(H668*I668,2)</f>
        <v>11941.69</v>
      </c>
      <c r="K668" s="119">
        <v>9.58</v>
      </c>
      <c r="L668" s="206">
        <f>TRUNC(H668*K668,2)</f>
        <v>3427.24</v>
      </c>
      <c r="M668" s="119">
        <f>J668+L668</f>
        <v>15368.93</v>
      </c>
      <c r="N668" s="120">
        <f t="shared" si="58"/>
        <v>15368.93</v>
      </c>
    </row>
    <row r="669" spans="1:14">
      <c r="A669" s="203"/>
      <c r="B669" s="72" t="s">
        <v>1038</v>
      </c>
      <c r="C669" s="73"/>
      <c r="D669" s="84"/>
      <c r="E669" s="93" t="s">
        <v>147</v>
      </c>
      <c r="F669" s="103"/>
      <c r="G669" s="115"/>
      <c r="H669" s="115"/>
      <c r="I669" s="116">
        <v>0</v>
      </c>
      <c r="J669" s="205">
        <f>H669*I669</f>
        <v>0</v>
      </c>
      <c r="K669" s="116"/>
      <c r="L669" s="205">
        <f>H669*K669</f>
        <v>0</v>
      </c>
      <c r="M669" s="116">
        <f>SUM(M670)</f>
        <v>3888.7400000000002</v>
      </c>
      <c r="N669" s="117">
        <f t="shared" si="58"/>
        <v>3888.7400000000002</v>
      </c>
    </row>
    <row r="670" spans="1:14" ht="25.5">
      <c r="A670" s="203"/>
      <c r="B670" s="74" t="s">
        <v>1039</v>
      </c>
      <c r="C670" s="75" t="s">
        <v>188</v>
      </c>
      <c r="D670" s="88" t="s">
        <v>1040</v>
      </c>
      <c r="E670" s="94" t="s">
        <v>2950</v>
      </c>
      <c r="F670" s="104" t="s">
        <v>6</v>
      </c>
      <c r="G670" s="118">
        <v>357.75</v>
      </c>
      <c r="H670" s="119">
        <v>357.75</v>
      </c>
      <c r="I670" s="119">
        <v>9.9499999999999993</v>
      </c>
      <c r="J670" s="206">
        <f>TRUNC(H670*I670,2)</f>
        <v>3559.61</v>
      </c>
      <c r="K670" s="119">
        <v>0.92</v>
      </c>
      <c r="L670" s="206">
        <f>TRUNC(H670*K670,2)</f>
        <v>329.13</v>
      </c>
      <c r="M670" s="119">
        <f>J670+L670</f>
        <v>3888.7400000000002</v>
      </c>
      <c r="N670" s="120">
        <f t="shared" si="58"/>
        <v>3888.7400000000002</v>
      </c>
    </row>
    <row r="671" spans="1:14">
      <c r="A671" s="203"/>
      <c r="B671" s="70">
        <v>12</v>
      </c>
      <c r="C671" s="71"/>
      <c r="D671" s="83"/>
      <c r="E671" s="92" t="s">
        <v>1041</v>
      </c>
      <c r="F671" s="102" t="s">
        <v>21</v>
      </c>
      <c r="G671" s="112">
        <v>1</v>
      </c>
      <c r="H671" s="113"/>
      <c r="I671" s="112">
        <v>0</v>
      </c>
      <c r="J671" s="205">
        <f>H671*I671</f>
        <v>0</v>
      </c>
      <c r="K671" s="112"/>
      <c r="L671" s="205">
        <f>H671*K671</f>
        <v>0</v>
      </c>
      <c r="M671" s="112">
        <f>+M672+M674+M676+M679+M681+M683+M686</f>
        <v>16337.810000000001</v>
      </c>
      <c r="N671" s="114">
        <f t="shared" si="58"/>
        <v>16337.810000000001</v>
      </c>
    </row>
    <row r="672" spans="1:14">
      <c r="A672" s="203"/>
      <c r="B672" s="72" t="s">
        <v>1042</v>
      </c>
      <c r="C672" s="73"/>
      <c r="D672" s="84"/>
      <c r="E672" s="93" t="s">
        <v>23</v>
      </c>
      <c r="F672" s="103"/>
      <c r="G672" s="115"/>
      <c r="H672" s="115"/>
      <c r="I672" s="116">
        <v>0</v>
      </c>
      <c r="J672" s="205">
        <f>H672*I672</f>
        <v>0</v>
      </c>
      <c r="K672" s="116"/>
      <c r="L672" s="205">
        <f>H672*K672</f>
        <v>0</v>
      </c>
      <c r="M672" s="116">
        <f>SUM(M673)</f>
        <v>61.9</v>
      </c>
      <c r="N672" s="117">
        <f t="shared" si="58"/>
        <v>61.9</v>
      </c>
    </row>
    <row r="673" spans="1:14" ht="25.5">
      <c r="A673" s="203"/>
      <c r="B673" s="74" t="s">
        <v>1043</v>
      </c>
      <c r="C673" s="75" t="s">
        <v>25</v>
      </c>
      <c r="D673" s="85">
        <v>20121</v>
      </c>
      <c r="E673" s="94" t="s">
        <v>1044</v>
      </c>
      <c r="F673" s="104" t="s">
        <v>35</v>
      </c>
      <c r="G673" s="118">
        <v>0.46</v>
      </c>
      <c r="H673" s="119">
        <v>0.46</v>
      </c>
      <c r="I673" s="119">
        <v>0</v>
      </c>
      <c r="J673" s="206">
        <f>TRUNC(H673*I673,2)</f>
        <v>0</v>
      </c>
      <c r="K673" s="119">
        <v>134.57</v>
      </c>
      <c r="L673" s="206">
        <f>TRUNC(H673*K673,2)</f>
        <v>61.9</v>
      </c>
      <c r="M673" s="119">
        <f>J673+L673</f>
        <v>61.9</v>
      </c>
      <c r="N673" s="120">
        <f t="shared" si="58"/>
        <v>61.9</v>
      </c>
    </row>
    <row r="674" spans="1:14">
      <c r="A674" s="203"/>
      <c r="B674" s="72" t="s">
        <v>1045</v>
      </c>
      <c r="C674" s="73"/>
      <c r="D674" s="84"/>
      <c r="E674" s="93" t="s">
        <v>49</v>
      </c>
      <c r="F674" s="103"/>
      <c r="G674" s="115"/>
      <c r="H674" s="115"/>
      <c r="I674" s="116">
        <v>0</v>
      </c>
      <c r="J674" s="205">
        <f>H674*I674</f>
        <v>0</v>
      </c>
      <c r="K674" s="116"/>
      <c r="L674" s="205">
        <f>H674*K674</f>
        <v>0</v>
      </c>
      <c r="M674" s="116">
        <f>M675</f>
        <v>1408.24</v>
      </c>
      <c r="N674" s="117">
        <f t="shared" si="58"/>
        <v>1408.24</v>
      </c>
    </row>
    <row r="675" spans="1:14" ht="25.5">
      <c r="A675" s="203"/>
      <c r="B675" s="74" t="s">
        <v>1046</v>
      </c>
      <c r="C675" s="75" t="s">
        <v>25</v>
      </c>
      <c r="D675" s="85">
        <v>100102</v>
      </c>
      <c r="E675" s="94" t="s">
        <v>51</v>
      </c>
      <c r="F675" s="104" t="s">
        <v>6</v>
      </c>
      <c r="G675" s="118">
        <v>19.27</v>
      </c>
      <c r="H675" s="119">
        <v>19.27</v>
      </c>
      <c r="I675" s="119">
        <v>39.39</v>
      </c>
      <c r="J675" s="206">
        <f>TRUNC(H675*I675,2)</f>
        <v>759.04</v>
      </c>
      <c r="K675" s="119">
        <v>33.69</v>
      </c>
      <c r="L675" s="206">
        <f>TRUNC(H675*K675,2)</f>
        <v>649.20000000000005</v>
      </c>
      <c r="M675" s="119">
        <f>J675+L675</f>
        <v>1408.24</v>
      </c>
      <c r="N675" s="120">
        <f t="shared" si="58"/>
        <v>1408.24</v>
      </c>
    </row>
    <row r="676" spans="1:14">
      <c r="A676" s="203"/>
      <c r="B676" s="72" t="s">
        <v>1047</v>
      </c>
      <c r="C676" s="73"/>
      <c r="D676" s="84"/>
      <c r="E676" s="93" t="s">
        <v>53</v>
      </c>
      <c r="F676" s="103"/>
      <c r="G676" s="115"/>
      <c r="H676" s="115"/>
      <c r="I676" s="116">
        <v>0</v>
      </c>
      <c r="J676" s="205">
        <f>H676*I676</f>
        <v>0</v>
      </c>
      <c r="K676" s="116"/>
      <c r="L676" s="205">
        <f>H676*K676</f>
        <v>0</v>
      </c>
      <c r="M676" s="116">
        <f>M677+M678</f>
        <v>735.31</v>
      </c>
      <c r="N676" s="117">
        <f t="shared" si="58"/>
        <v>735.31</v>
      </c>
    </row>
    <row r="677" spans="1:14">
      <c r="A677" s="203"/>
      <c r="B677" s="74" t="s">
        <v>1048</v>
      </c>
      <c r="C677" s="75" t="s">
        <v>25</v>
      </c>
      <c r="D677" s="85">
        <v>200150</v>
      </c>
      <c r="E677" s="94" t="s">
        <v>55</v>
      </c>
      <c r="F677" s="104" t="s">
        <v>6</v>
      </c>
      <c r="G677" s="118">
        <v>38.54</v>
      </c>
      <c r="H677" s="119">
        <v>38.54</v>
      </c>
      <c r="I677" s="119">
        <v>3.11</v>
      </c>
      <c r="J677" s="206">
        <f>TRUNC(H677*I677,2)</f>
        <v>119.85</v>
      </c>
      <c r="K677" s="119">
        <v>1.03</v>
      </c>
      <c r="L677" s="206">
        <f>TRUNC(H677*K677,2)</f>
        <v>39.69</v>
      </c>
      <c r="M677" s="119">
        <f>J677+L677</f>
        <v>159.54</v>
      </c>
      <c r="N677" s="120">
        <f t="shared" si="58"/>
        <v>159.54</v>
      </c>
    </row>
    <row r="678" spans="1:14">
      <c r="A678" s="203"/>
      <c r="B678" s="74" t="s">
        <v>1049</v>
      </c>
      <c r="C678" s="75" t="s">
        <v>25</v>
      </c>
      <c r="D678" s="85">
        <v>200403</v>
      </c>
      <c r="E678" s="94" t="s">
        <v>57</v>
      </c>
      <c r="F678" s="104" t="s">
        <v>6</v>
      </c>
      <c r="G678" s="118">
        <v>38.54</v>
      </c>
      <c r="H678" s="119">
        <v>38.54</v>
      </c>
      <c r="I678" s="119">
        <v>2.37</v>
      </c>
      <c r="J678" s="206">
        <f>TRUNC(H678*I678,2)</f>
        <v>91.33</v>
      </c>
      <c r="K678" s="119">
        <v>12.57</v>
      </c>
      <c r="L678" s="206">
        <f>TRUNC(H678*K678,2)</f>
        <v>484.44</v>
      </c>
      <c r="M678" s="119">
        <f>J678+L678</f>
        <v>575.77</v>
      </c>
      <c r="N678" s="120">
        <f t="shared" si="58"/>
        <v>575.77</v>
      </c>
    </row>
    <row r="679" spans="1:14">
      <c r="A679" s="203"/>
      <c r="B679" s="72" t="s">
        <v>1050</v>
      </c>
      <c r="C679" s="73"/>
      <c r="D679" s="84"/>
      <c r="E679" s="93" t="s">
        <v>457</v>
      </c>
      <c r="F679" s="103"/>
      <c r="G679" s="115"/>
      <c r="H679" s="115"/>
      <c r="I679" s="116">
        <v>0</v>
      </c>
      <c r="J679" s="205">
        <f>H679*I679</f>
        <v>0</v>
      </c>
      <c r="K679" s="116"/>
      <c r="L679" s="205">
        <f>H679*K679</f>
        <v>0</v>
      </c>
      <c r="M679" s="116">
        <f>M680</f>
        <v>415.83</v>
      </c>
      <c r="N679" s="117">
        <f t="shared" si="58"/>
        <v>415.83</v>
      </c>
    </row>
    <row r="680" spans="1:14">
      <c r="A680" s="203"/>
      <c r="B680" s="74" t="s">
        <v>1051</v>
      </c>
      <c r="C680" s="75" t="s">
        <v>25</v>
      </c>
      <c r="D680" s="85">
        <v>120209</v>
      </c>
      <c r="E680" s="94" t="s">
        <v>465</v>
      </c>
      <c r="F680" s="104" t="s">
        <v>6</v>
      </c>
      <c r="G680" s="118">
        <v>19.27</v>
      </c>
      <c r="H680" s="119">
        <v>19.27</v>
      </c>
      <c r="I680" s="119">
        <v>10.37</v>
      </c>
      <c r="J680" s="206">
        <f>TRUNC(H680*I680,2)</f>
        <v>199.82</v>
      </c>
      <c r="K680" s="119">
        <v>11.21</v>
      </c>
      <c r="L680" s="206">
        <f>TRUNC(H680*K680,2)</f>
        <v>216.01</v>
      </c>
      <c r="M680" s="119">
        <f>J680+L680</f>
        <v>415.83</v>
      </c>
      <c r="N680" s="120">
        <f t="shared" si="58"/>
        <v>415.83</v>
      </c>
    </row>
    <row r="681" spans="1:14">
      <c r="A681" s="203"/>
      <c r="B681" s="72" t="s">
        <v>1052</v>
      </c>
      <c r="C681" s="73"/>
      <c r="D681" s="84"/>
      <c r="E681" s="93" t="s">
        <v>551</v>
      </c>
      <c r="F681" s="103"/>
      <c r="G681" s="115"/>
      <c r="H681" s="115"/>
      <c r="I681" s="116">
        <v>0</v>
      </c>
      <c r="J681" s="205">
        <f>H681*I681</f>
        <v>0</v>
      </c>
      <c r="K681" s="116"/>
      <c r="L681" s="205">
        <f>H681*K681</f>
        <v>0</v>
      </c>
      <c r="M681" s="116">
        <f>M682</f>
        <v>213.7</v>
      </c>
      <c r="N681" s="117">
        <f t="shared" si="58"/>
        <v>213.7</v>
      </c>
    </row>
    <row r="682" spans="1:14">
      <c r="A682" s="203"/>
      <c r="B682" s="74" t="s">
        <v>1053</v>
      </c>
      <c r="C682" s="75" t="s">
        <v>25</v>
      </c>
      <c r="D682" s="85">
        <v>261000</v>
      </c>
      <c r="E682" s="94" t="s">
        <v>571</v>
      </c>
      <c r="F682" s="104" t="s">
        <v>6</v>
      </c>
      <c r="G682" s="118">
        <v>19.27</v>
      </c>
      <c r="H682" s="119">
        <v>19.27</v>
      </c>
      <c r="I682" s="119">
        <v>4.46</v>
      </c>
      <c r="J682" s="206">
        <f>TRUNC(H682*I682,2)</f>
        <v>85.94</v>
      </c>
      <c r="K682" s="119">
        <v>6.63</v>
      </c>
      <c r="L682" s="206">
        <f>TRUNC(H682*K682,2)</f>
        <v>127.76</v>
      </c>
      <c r="M682" s="119">
        <f>J682+L682</f>
        <v>213.7</v>
      </c>
      <c r="N682" s="120">
        <f t="shared" si="58"/>
        <v>213.7</v>
      </c>
    </row>
    <row r="683" spans="1:14">
      <c r="A683" s="203"/>
      <c r="B683" s="72" t="s">
        <v>1054</v>
      </c>
      <c r="C683" s="73"/>
      <c r="D683" s="84"/>
      <c r="E683" s="93" t="s">
        <v>59</v>
      </c>
      <c r="F683" s="103"/>
      <c r="G683" s="115"/>
      <c r="H683" s="115"/>
      <c r="I683" s="116">
        <v>0</v>
      </c>
      <c r="J683" s="205">
        <f>H683*I683</f>
        <v>0</v>
      </c>
      <c r="K683" s="116"/>
      <c r="L683" s="205">
        <f>H683*K683</f>
        <v>0</v>
      </c>
      <c r="M683" s="116">
        <f>M684+M685</f>
        <v>1652.71</v>
      </c>
      <c r="N683" s="117">
        <f t="shared" si="58"/>
        <v>1652.71</v>
      </c>
    </row>
    <row r="684" spans="1:14">
      <c r="A684" s="203"/>
      <c r="B684" s="74" t="s">
        <v>1055</v>
      </c>
      <c r="C684" s="75" t="s">
        <v>25</v>
      </c>
      <c r="D684" s="85">
        <v>220107</v>
      </c>
      <c r="E684" s="94" t="s">
        <v>1035</v>
      </c>
      <c r="F684" s="104" t="s">
        <v>35</v>
      </c>
      <c r="G684" s="118">
        <v>1.31</v>
      </c>
      <c r="H684" s="119">
        <v>1.31</v>
      </c>
      <c r="I684" s="119">
        <v>146.16999999999999</v>
      </c>
      <c r="J684" s="206">
        <f>TRUNC(H684*I684,2)</f>
        <v>191.48</v>
      </c>
      <c r="K684" s="119">
        <v>20.95</v>
      </c>
      <c r="L684" s="206">
        <f>TRUNC(H684*K684,2)</f>
        <v>27.44</v>
      </c>
      <c r="M684" s="119">
        <f>J684+L684</f>
        <v>218.92</v>
      </c>
      <c r="N684" s="120">
        <f t="shared" si="58"/>
        <v>218.92</v>
      </c>
    </row>
    <row r="685" spans="1:14">
      <c r="A685" s="203"/>
      <c r="B685" s="74" t="s">
        <v>1056</v>
      </c>
      <c r="C685" s="75" t="s">
        <v>25</v>
      </c>
      <c r="D685" s="85">
        <v>220059</v>
      </c>
      <c r="E685" s="94" t="s">
        <v>61</v>
      </c>
      <c r="F685" s="104" t="s">
        <v>6</v>
      </c>
      <c r="G685" s="118">
        <v>43.78</v>
      </c>
      <c r="H685" s="119">
        <v>43.78</v>
      </c>
      <c r="I685" s="119">
        <v>24.44</v>
      </c>
      <c r="J685" s="206">
        <f>TRUNC(H685*I685,2)</f>
        <v>1069.98</v>
      </c>
      <c r="K685" s="119">
        <v>8.31</v>
      </c>
      <c r="L685" s="206">
        <f>TRUNC(H685*K685,2)</f>
        <v>363.81</v>
      </c>
      <c r="M685" s="119">
        <f>J685+L685</f>
        <v>1433.79</v>
      </c>
      <c r="N685" s="120">
        <f t="shared" si="58"/>
        <v>1433.79</v>
      </c>
    </row>
    <row r="686" spans="1:14">
      <c r="A686" s="203"/>
      <c r="B686" s="72" t="s">
        <v>1057</v>
      </c>
      <c r="C686" s="73"/>
      <c r="D686" s="84"/>
      <c r="E686" s="93" t="s">
        <v>484</v>
      </c>
      <c r="F686" s="103"/>
      <c r="G686" s="115"/>
      <c r="H686" s="115"/>
      <c r="I686" s="116">
        <v>0</v>
      </c>
      <c r="J686" s="205">
        <f>H686*I686</f>
        <v>0</v>
      </c>
      <c r="K686" s="116"/>
      <c r="L686" s="205">
        <f>H686*K686</f>
        <v>0</v>
      </c>
      <c r="M686" s="116">
        <f>M687+M688</f>
        <v>11850.12</v>
      </c>
      <c r="N686" s="117">
        <f t="shared" si="58"/>
        <v>11850.12</v>
      </c>
    </row>
    <row r="687" spans="1:14" ht="25.5">
      <c r="A687" s="203"/>
      <c r="B687" s="74" t="s">
        <v>1058</v>
      </c>
      <c r="C687" s="75" t="s">
        <v>188</v>
      </c>
      <c r="D687" s="88" t="s">
        <v>1059</v>
      </c>
      <c r="E687" s="94" t="s">
        <v>1060</v>
      </c>
      <c r="F687" s="104" t="s">
        <v>66</v>
      </c>
      <c r="G687" s="118">
        <v>30.2</v>
      </c>
      <c r="H687" s="119">
        <v>30.2</v>
      </c>
      <c r="I687" s="119">
        <v>283.85000000000002</v>
      </c>
      <c r="J687" s="206">
        <f>TRUNC(H687*I687,2)</f>
        <v>8572.27</v>
      </c>
      <c r="K687" s="119">
        <v>43.8</v>
      </c>
      <c r="L687" s="206">
        <f>TRUNC(H687*K687,2)</f>
        <v>1322.76</v>
      </c>
      <c r="M687" s="119">
        <f>J687+L687</f>
        <v>9895.0300000000007</v>
      </c>
      <c r="N687" s="120">
        <f t="shared" si="58"/>
        <v>9895.0300000000007</v>
      </c>
    </row>
    <row r="688" spans="1:14" ht="25.5">
      <c r="A688" s="203"/>
      <c r="B688" s="74" t="s">
        <v>1061</v>
      </c>
      <c r="C688" s="75" t="s">
        <v>188</v>
      </c>
      <c r="D688" s="88" t="s">
        <v>1062</v>
      </c>
      <c r="E688" s="94" t="s">
        <v>1063</v>
      </c>
      <c r="F688" s="104" t="s">
        <v>66</v>
      </c>
      <c r="G688" s="118">
        <v>6.47</v>
      </c>
      <c r="H688" s="119">
        <v>6.47</v>
      </c>
      <c r="I688" s="119">
        <v>260.12</v>
      </c>
      <c r="J688" s="206">
        <f>TRUNC(H688*I688,2)</f>
        <v>1682.97</v>
      </c>
      <c r="K688" s="119">
        <v>42.06</v>
      </c>
      <c r="L688" s="206">
        <f>TRUNC(H688*K688,2)</f>
        <v>272.12</v>
      </c>
      <c r="M688" s="119">
        <f>J688+L688</f>
        <v>1955.0900000000001</v>
      </c>
      <c r="N688" s="120">
        <f t="shared" si="58"/>
        <v>1955.0900000000001</v>
      </c>
    </row>
    <row r="689" spans="1:14">
      <c r="A689" s="203"/>
      <c r="B689" s="70">
        <v>13</v>
      </c>
      <c r="C689" s="71"/>
      <c r="D689" s="83"/>
      <c r="E689" s="92" t="s">
        <v>1064</v>
      </c>
      <c r="F689" s="102" t="s">
        <v>21</v>
      </c>
      <c r="G689" s="112">
        <v>1</v>
      </c>
      <c r="H689" s="113"/>
      <c r="I689" s="112">
        <v>0</v>
      </c>
      <c r="J689" s="205">
        <f>H689*I689</f>
        <v>0</v>
      </c>
      <c r="K689" s="112"/>
      <c r="L689" s="205">
        <f>H689*K689</f>
        <v>0</v>
      </c>
      <c r="M689" s="112">
        <f>+M690+M692+M694+M697+M700+M702+M714+M717</f>
        <v>114887.56999999998</v>
      </c>
      <c r="N689" s="114">
        <f t="shared" si="58"/>
        <v>114887.56999999998</v>
      </c>
    </row>
    <row r="690" spans="1:14">
      <c r="A690" s="203"/>
      <c r="B690" s="72" t="s">
        <v>1065</v>
      </c>
      <c r="C690" s="73"/>
      <c r="D690" s="84"/>
      <c r="E690" s="93" t="s">
        <v>23</v>
      </c>
      <c r="F690" s="103"/>
      <c r="G690" s="115"/>
      <c r="H690" s="115"/>
      <c r="I690" s="116">
        <v>0</v>
      </c>
      <c r="J690" s="205">
        <f>H690*I690</f>
        <v>0</v>
      </c>
      <c r="K690" s="116"/>
      <c r="L690" s="205">
        <f>H690*K690</f>
        <v>0</v>
      </c>
      <c r="M690" s="116">
        <f>M691</f>
        <v>3257.93</v>
      </c>
      <c r="N690" s="117">
        <f t="shared" si="58"/>
        <v>3257.93</v>
      </c>
    </row>
    <row r="691" spans="1:14" ht="25.5">
      <c r="A691" s="203"/>
      <c r="B691" s="74" t="s">
        <v>1066</v>
      </c>
      <c r="C691" s="75" t="s">
        <v>25</v>
      </c>
      <c r="D691" s="85">
        <v>20121</v>
      </c>
      <c r="E691" s="94" t="s">
        <v>1044</v>
      </c>
      <c r="F691" s="104" t="s">
        <v>35</v>
      </c>
      <c r="G691" s="118">
        <v>24.21</v>
      </c>
      <c r="H691" s="119">
        <v>24.21</v>
      </c>
      <c r="I691" s="119">
        <v>0</v>
      </c>
      <c r="J691" s="206">
        <f>TRUNC(H691*I691,2)</f>
        <v>0</v>
      </c>
      <c r="K691" s="119">
        <v>134.57</v>
      </c>
      <c r="L691" s="206">
        <f>TRUNC(H691*K691,2)</f>
        <v>3257.93</v>
      </c>
      <c r="M691" s="119">
        <f>J691+L691</f>
        <v>3257.93</v>
      </c>
      <c r="N691" s="120">
        <f t="shared" si="58"/>
        <v>3257.93</v>
      </c>
    </row>
    <row r="692" spans="1:14">
      <c r="A692" s="203"/>
      <c r="B692" s="72" t="s">
        <v>1067</v>
      </c>
      <c r="C692" s="73"/>
      <c r="D692" s="84"/>
      <c r="E692" s="93" t="s">
        <v>37</v>
      </c>
      <c r="F692" s="103"/>
      <c r="G692" s="115"/>
      <c r="H692" s="115"/>
      <c r="I692" s="116">
        <v>0</v>
      </c>
      <c r="J692" s="205">
        <f>H692*I692</f>
        <v>0</v>
      </c>
      <c r="K692" s="116"/>
      <c r="L692" s="205">
        <f>H692*K692</f>
        <v>0</v>
      </c>
      <c r="M692" s="116">
        <f>M693</f>
        <v>879.54</v>
      </c>
      <c r="N692" s="117">
        <f t="shared" si="58"/>
        <v>879.54</v>
      </c>
    </row>
    <row r="693" spans="1:14" ht="25.5">
      <c r="A693" s="203"/>
      <c r="B693" s="74" t="s">
        <v>1068</v>
      </c>
      <c r="C693" s="75" t="s">
        <v>25</v>
      </c>
      <c r="D693" s="85">
        <v>30101</v>
      </c>
      <c r="E693" s="94" t="s">
        <v>42</v>
      </c>
      <c r="F693" s="104" t="s">
        <v>35</v>
      </c>
      <c r="G693" s="118">
        <v>24.21</v>
      </c>
      <c r="H693" s="119">
        <v>24.21</v>
      </c>
      <c r="I693" s="119">
        <v>28.35</v>
      </c>
      <c r="J693" s="206">
        <f>TRUNC(H693*I693,2)</f>
        <v>686.35</v>
      </c>
      <c r="K693" s="119">
        <v>7.98</v>
      </c>
      <c r="L693" s="206">
        <f>TRUNC(H693*K693,2)</f>
        <v>193.19</v>
      </c>
      <c r="M693" s="119">
        <f>J693+L693</f>
        <v>879.54</v>
      </c>
      <c r="N693" s="120">
        <f t="shared" si="58"/>
        <v>879.54</v>
      </c>
    </row>
    <row r="694" spans="1:14">
      <c r="A694" s="203"/>
      <c r="B694" s="72" t="s">
        <v>1069</v>
      </c>
      <c r="C694" s="73"/>
      <c r="D694" s="84"/>
      <c r="E694" s="93" t="s">
        <v>44</v>
      </c>
      <c r="F694" s="103"/>
      <c r="G694" s="115"/>
      <c r="H694" s="115"/>
      <c r="I694" s="116">
        <v>0</v>
      </c>
      <c r="J694" s="205">
        <f>H694*I694</f>
        <v>0</v>
      </c>
      <c r="K694" s="116"/>
      <c r="L694" s="205">
        <f>H694*K694</f>
        <v>0</v>
      </c>
      <c r="M694" s="116">
        <f>M695+M696</f>
        <v>2373.21</v>
      </c>
      <c r="N694" s="117">
        <f t="shared" si="58"/>
        <v>2373.21</v>
      </c>
    </row>
    <row r="695" spans="1:14" ht="25.5">
      <c r="A695" s="203"/>
      <c r="B695" s="74" t="s">
        <v>1070</v>
      </c>
      <c r="C695" s="75" t="s">
        <v>25</v>
      </c>
      <c r="D695" s="85">
        <v>41140</v>
      </c>
      <c r="E695" s="94" t="s">
        <v>1892</v>
      </c>
      <c r="F695" s="104" t="s">
        <v>6</v>
      </c>
      <c r="G695" s="118">
        <v>484.33</v>
      </c>
      <c r="H695" s="119">
        <v>484.33</v>
      </c>
      <c r="I695" s="119">
        <v>0</v>
      </c>
      <c r="J695" s="206">
        <f>TRUNC(H695*I695,2)</f>
        <v>0</v>
      </c>
      <c r="K695" s="119">
        <v>2.2599999999999998</v>
      </c>
      <c r="L695" s="206">
        <f>TRUNC(H695*K695,2)</f>
        <v>1094.58</v>
      </c>
      <c r="M695" s="119">
        <f>J695+L695</f>
        <v>1094.58</v>
      </c>
      <c r="N695" s="120">
        <f t="shared" si="58"/>
        <v>1094.58</v>
      </c>
    </row>
    <row r="696" spans="1:14" ht="38.25">
      <c r="A696" s="203"/>
      <c r="B696" s="74" t="s">
        <v>1071</v>
      </c>
      <c r="C696" s="75" t="s">
        <v>4</v>
      </c>
      <c r="D696" s="85">
        <v>97083</v>
      </c>
      <c r="E696" s="94" t="s">
        <v>47</v>
      </c>
      <c r="F696" s="104" t="s">
        <v>6</v>
      </c>
      <c r="G696" s="118">
        <v>484.33</v>
      </c>
      <c r="H696" s="119">
        <v>484.33</v>
      </c>
      <c r="I696" s="119">
        <v>0.79</v>
      </c>
      <c r="J696" s="206">
        <f>TRUNC(H696*I696,2)</f>
        <v>382.62</v>
      </c>
      <c r="K696" s="119">
        <v>1.85</v>
      </c>
      <c r="L696" s="206">
        <f>TRUNC(H696*K696,2)</f>
        <v>896.01</v>
      </c>
      <c r="M696" s="119">
        <f>J696+L696</f>
        <v>1278.6300000000001</v>
      </c>
      <c r="N696" s="120">
        <f t="shared" si="58"/>
        <v>1278.6300000000001</v>
      </c>
    </row>
    <row r="697" spans="1:14">
      <c r="A697" s="203"/>
      <c r="B697" s="72" t="s">
        <v>1072</v>
      </c>
      <c r="C697" s="73"/>
      <c r="D697" s="84"/>
      <c r="E697" s="93" t="s">
        <v>59</v>
      </c>
      <c r="F697" s="103"/>
      <c r="G697" s="115"/>
      <c r="H697" s="115"/>
      <c r="I697" s="116">
        <v>0</v>
      </c>
      <c r="J697" s="205">
        <f>H697*I697</f>
        <v>0</v>
      </c>
      <c r="K697" s="116"/>
      <c r="L697" s="205">
        <f>H697*K697</f>
        <v>0</v>
      </c>
      <c r="M697" s="116">
        <f>M698+M699</f>
        <v>23233.38</v>
      </c>
      <c r="N697" s="117">
        <f t="shared" si="58"/>
        <v>23233.38</v>
      </c>
    </row>
    <row r="698" spans="1:14">
      <c r="A698" s="203"/>
      <c r="B698" s="74" t="s">
        <v>1073</v>
      </c>
      <c r="C698" s="75" t="s">
        <v>25</v>
      </c>
      <c r="D698" s="85">
        <v>220107</v>
      </c>
      <c r="E698" s="94" t="s">
        <v>1035</v>
      </c>
      <c r="F698" s="104" t="s">
        <v>35</v>
      </c>
      <c r="G698" s="118">
        <v>14.52</v>
      </c>
      <c r="H698" s="119">
        <v>14.52</v>
      </c>
      <c r="I698" s="119">
        <v>146.16999999999999</v>
      </c>
      <c r="J698" s="206">
        <f>TRUNC(H698*I698,2)</f>
        <v>2122.38</v>
      </c>
      <c r="K698" s="119">
        <v>20.95</v>
      </c>
      <c r="L698" s="206">
        <f>TRUNC(H698*K698,2)</f>
        <v>304.19</v>
      </c>
      <c r="M698" s="119">
        <f>J698+L698</f>
        <v>2426.5700000000002</v>
      </c>
      <c r="N698" s="120">
        <f t="shared" si="58"/>
        <v>2426.5700000000002</v>
      </c>
    </row>
    <row r="699" spans="1:14">
      <c r="A699" s="203"/>
      <c r="B699" s="74" t="s">
        <v>1074</v>
      </c>
      <c r="C699" s="75" t="s">
        <v>25</v>
      </c>
      <c r="D699" s="85">
        <v>220061</v>
      </c>
      <c r="E699" s="94" t="s">
        <v>1037</v>
      </c>
      <c r="F699" s="104" t="s">
        <v>6</v>
      </c>
      <c r="G699" s="118">
        <v>484.33</v>
      </c>
      <c r="H699" s="119">
        <v>484.33</v>
      </c>
      <c r="I699" s="119">
        <v>33.380000000000003</v>
      </c>
      <c r="J699" s="206">
        <f>TRUNC(H699*I699,2)</f>
        <v>16166.93</v>
      </c>
      <c r="K699" s="119">
        <v>9.58</v>
      </c>
      <c r="L699" s="206">
        <f>TRUNC(H699*K699,2)</f>
        <v>4639.88</v>
      </c>
      <c r="M699" s="119">
        <f>J699+L699</f>
        <v>20806.810000000001</v>
      </c>
      <c r="N699" s="120">
        <f t="shared" si="58"/>
        <v>20806.810000000001</v>
      </c>
    </row>
    <row r="700" spans="1:14">
      <c r="A700" s="203"/>
      <c r="B700" s="72" t="s">
        <v>1075</v>
      </c>
      <c r="C700" s="73"/>
      <c r="D700" s="84"/>
      <c r="E700" s="93" t="s">
        <v>147</v>
      </c>
      <c r="F700" s="103"/>
      <c r="G700" s="115"/>
      <c r="H700" s="115"/>
      <c r="I700" s="116">
        <v>0</v>
      </c>
      <c r="J700" s="205">
        <f>H700*I700</f>
        <v>0</v>
      </c>
      <c r="K700" s="116"/>
      <c r="L700" s="205">
        <f>H700*K700</f>
        <v>0</v>
      </c>
      <c r="M700" s="116">
        <f>M701</f>
        <v>5264.66</v>
      </c>
      <c r="N700" s="117">
        <f t="shared" si="58"/>
        <v>5264.66</v>
      </c>
    </row>
    <row r="701" spans="1:14" ht="25.5">
      <c r="A701" s="203"/>
      <c r="B701" s="78" t="s">
        <v>1076</v>
      </c>
      <c r="C701" s="79" t="s">
        <v>188</v>
      </c>
      <c r="D701" s="90" t="s">
        <v>1040</v>
      </c>
      <c r="E701" s="96" t="s">
        <v>2950</v>
      </c>
      <c r="F701" s="106" t="s">
        <v>6</v>
      </c>
      <c r="G701" s="124">
        <v>484.33</v>
      </c>
      <c r="H701" s="125">
        <v>484.33</v>
      </c>
      <c r="I701" s="119">
        <v>9.9499999999999993</v>
      </c>
      <c r="J701" s="206">
        <f>TRUNC(H701*I701,2)</f>
        <v>4819.08</v>
      </c>
      <c r="K701" s="119">
        <v>0.92</v>
      </c>
      <c r="L701" s="206">
        <f>TRUNC(H701*K701,2)</f>
        <v>445.58</v>
      </c>
      <c r="M701" s="125">
        <f>J701+L701</f>
        <v>5264.66</v>
      </c>
      <c r="N701" s="126">
        <f t="shared" si="58"/>
        <v>5264.66</v>
      </c>
    </row>
    <row r="702" spans="1:14">
      <c r="A702" s="203"/>
      <c r="B702" s="72" t="s">
        <v>1077</v>
      </c>
      <c r="C702" s="73"/>
      <c r="D702" s="84"/>
      <c r="E702" s="93" t="s">
        <v>551</v>
      </c>
      <c r="F702" s="103"/>
      <c r="G702" s="115"/>
      <c r="H702" s="115"/>
      <c r="I702" s="116">
        <v>0</v>
      </c>
      <c r="J702" s="205">
        <f>H702*I702</f>
        <v>0</v>
      </c>
      <c r="K702" s="116"/>
      <c r="L702" s="205">
        <f>H702*K702</f>
        <v>0</v>
      </c>
      <c r="M702" s="116">
        <f>SUM(M703:M713)</f>
        <v>61854.859999999993</v>
      </c>
      <c r="N702" s="117">
        <f t="shared" si="58"/>
        <v>61854.859999999993</v>
      </c>
    </row>
    <row r="703" spans="1:14" ht="25.5">
      <c r="A703" s="203"/>
      <c r="B703" s="74" t="s">
        <v>1078</v>
      </c>
      <c r="C703" s="75" t="s">
        <v>4</v>
      </c>
      <c r="D703" s="85">
        <v>102494</v>
      </c>
      <c r="E703" s="94" t="s">
        <v>1087</v>
      </c>
      <c r="F703" s="104" t="s">
        <v>6</v>
      </c>
      <c r="G703" s="118">
        <v>484.33</v>
      </c>
      <c r="H703" s="119">
        <v>484.33</v>
      </c>
      <c r="I703" s="119">
        <v>42.8</v>
      </c>
      <c r="J703" s="206">
        <f t="shared" ref="J703:J713" si="59">TRUNC(H703*I703,2)</f>
        <v>20729.32</v>
      </c>
      <c r="K703" s="119">
        <v>6.44</v>
      </c>
      <c r="L703" s="206">
        <f t="shared" ref="L703:L713" si="60">TRUNC(H703*K703,2)</f>
        <v>3119.08</v>
      </c>
      <c r="M703" s="119">
        <f t="shared" ref="M703:M713" si="61">J703+L703</f>
        <v>23848.400000000001</v>
      </c>
      <c r="N703" s="120">
        <f t="shared" si="58"/>
        <v>23848.400000000001</v>
      </c>
    </row>
    <row r="704" spans="1:14" ht="25.5">
      <c r="A704" s="203"/>
      <c r="B704" s="74" t="s">
        <v>1079</v>
      </c>
      <c r="C704" s="75" t="s">
        <v>4</v>
      </c>
      <c r="D704" s="85">
        <v>100717</v>
      </c>
      <c r="E704" s="94" t="s">
        <v>1080</v>
      </c>
      <c r="F704" s="104" t="s">
        <v>6</v>
      </c>
      <c r="G704" s="118">
        <v>845.99</v>
      </c>
      <c r="H704" s="119">
        <v>845.99</v>
      </c>
      <c r="I704" s="119">
        <v>2.5099999999999998</v>
      </c>
      <c r="J704" s="206">
        <f t="shared" si="59"/>
        <v>2123.4299999999998</v>
      </c>
      <c r="K704" s="119">
        <v>5.59</v>
      </c>
      <c r="L704" s="206">
        <f t="shared" si="60"/>
        <v>4729.08</v>
      </c>
      <c r="M704" s="119">
        <f t="shared" si="61"/>
        <v>6852.51</v>
      </c>
      <c r="N704" s="120">
        <f t="shared" si="58"/>
        <v>6852.51</v>
      </c>
    </row>
    <row r="705" spans="1:14" ht="25.5">
      <c r="A705" s="203"/>
      <c r="B705" s="74" t="s">
        <v>1081</v>
      </c>
      <c r="C705" s="75" t="s">
        <v>25</v>
      </c>
      <c r="D705" s="85">
        <v>261609</v>
      </c>
      <c r="E705" s="94" t="s">
        <v>584</v>
      </c>
      <c r="F705" s="104" t="s">
        <v>6</v>
      </c>
      <c r="G705" s="118">
        <v>845.99</v>
      </c>
      <c r="H705" s="119">
        <v>845.99</v>
      </c>
      <c r="I705" s="119">
        <v>7.76</v>
      </c>
      <c r="J705" s="206">
        <f t="shared" si="59"/>
        <v>6564.88</v>
      </c>
      <c r="K705" s="119">
        <v>3.29</v>
      </c>
      <c r="L705" s="206">
        <f t="shared" si="60"/>
        <v>2783.3</v>
      </c>
      <c r="M705" s="119">
        <f t="shared" si="61"/>
        <v>9348.18</v>
      </c>
      <c r="N705" s="120">
        <f t="shared" si="58"/>
        <v>9348.18</v>
      </c>
    </row>
    <row r="706" spans="1:14" ht="25.5">
      <c r="A706" s="203"/>
      <c r="B706" s="74" t="s">
        <v>1082</v>
      </c>
      <c r="C706" s="75" t="s">
        <v>4</v>
      </c>
      <c r="D706" s="85">
        <v>102506</v>
      </c>
      <c r="E706" s="94" t="s">
        <v>1083</v>
      </c>
      <c r="F706" s="104" t="s">
        <v>66</v>
      </c>
      <c r="G706" s="118">
        <v>360.83</v>
      </c>
      <c r="H706" s="119">
        <v>360.83</v>
      </c>
      <c r="I706" s="119">
        <v>3.29</v>
      </c>
      <c r="J706" s="206">
        <f t="shared" si="59"/>
        <v>1187.1300000000001</v>
      </c>
      <c r="K706" s="119">
        <v>5.6</v>
      </c>
      <c r="L706" s="206">
        <f t="shared" si="60"/>
        <v>2020.64</v>
      </c>
      <c r="M706" s="119">
        <f t="shared" si="61"/>
        <v>3207.7700000000004</v>
      </c>
      <c r="N706" s="120">
        <f t="shared" si="58"/>
        <v>3207.7700000000004</v>
      </c>
    </row>
    <row r="707" spans="1:14">
      <c r="A707" s="203"/>
      <c r="B707" s="74" t="s">
        <v>1084</v>
      </c>
      <c r="C707" s="75" t="s">
        <v>25</v>
      </c>
      <c r="D707" s="85">
        <v>260104</v>
      </c>
      <c r="E707" s="94" t="s">
        <v>1085</v>
      </c>
      <c r="F707" s="104" t="s">
        <v>6</v>
      </c>
      <c r="G707" s="118">
        <v>130.35</v>
      </c>
      <c r="H707" s="119">
        <v>130.35</v>
      </c>
      <c r="I707" s="119">
        <v>0</v>
      </c>
      <c r="J707" s="206">
        <f t="shared" si="59"/>
        <v>0</v>
      </c>
      <c r="K707" s="119">
        <v>4.43</v>
      </c>
      <c r="L707" s="206">
        <f t="shared" si="60"/>
        <v>577.45000000000005</v>
      </c>
      <c r="M707" s="119">
        <f t="shared" si="61"/>
        <v>577.45000000000005</v>
      </c>
      <c r="N707" s="120">
        <f t="shared" si="58"/>
        <v>577.45000000000005</v>
      </c>
    </row>
    <row r="708" spans="1:14" ht="25.5">
      <c r="A708" s="203"/>
      <c r="B708" s="74" t="s">
        <v>1086</v>
      </c>
      <c r="C708" s="75" t="s">
        <v>4</v>
      </c>
      <c r="D708" s="85">
        <v>102494</v>
      </c>
      <c r="E708" s="94" t="s">
        <v>1087</v>
      </c>
      <c r="F708" s="104" t="s">
        <v>6</v>
      </c>
      <c r="G708" s="118">
        <v>130.35</v>
      </c>
      <c r="H708" s="119">
        <v>130.35</v>
      </c>
      <c r="I708" s="119">
        <v>42.8</v>
      </c>
      <c r="J708" s="206">
        <f t="shared" si="59"/>
        <v>5578.98</v>
      </c>
      <c r="K708" s="119">
        <v>6.44</v>
      </c>
      <c r="L708" s="206">
        <f t="shared" si="60"/>
        <v>839.45</v>
      </c>
      <c r="M708" s="119">
        <f t="shared" si="61"/>
        <v>6418.4299999999994</v>
      </c>
      <c r="N708" s="120">
        <f t="shared" si="58"/>
        <v>6418.4299999999994</v>
      </c>
    </row>
    <row r="709" spans="1:14">
      <c r="A709" s="203"/>
      <c r="B709" s="74" t="s">
        <v>1088</v>
      </c>
      <c r="C709" s="75" t="s">
        <v>25</v>
      </c>
      <c r="D709" s="85">
        <v>260104</v>
      </c>
      <c r="E709" s="94" t="s">
        <v>1085</v>
      </c>
      <c r="F709" s="104" t="s">
        <v>6</v>
      </c>
      <c r="G709" s="118">
        <v>106.24</v>
      </c>
      <c r="H709" s="119">
        <v>106.24</v>
      </c>
      <c r="I709" s="119">
        <v>0</v>
      </c>
      <c r="J709" s="206">
        <f t="shared" si="59"/>
        <v>0</v>
      </c>
      <c r="K709" s="119">
        <v>4.43</v>
      </c>
      <c r="L709" s="206">
        <f t="shared" si="60"/>
        <v>470.64</v>
      </c>
      <c r="M709" s="119">
        <f t="shared" si="61"/>
        <v>470.64</v>
      </c>
      <c r="N709" s="120">
        <f t="shared" si="58"/>
        <v>470.64</v>
      </c>
    </row>
    <row r="710" spans="1:14" ht="25.5">
      <c r="A710" s="203"/>
      <c r="B710" s="74" t="s">
        <v>1089</v>
      </c>
      <c r="C710" s="75" t="s">
        <v>4</v>
      </c>
      <c r="D710" s="85">
        <v>102494</v>
      </c>
      <c r="E710" s="94" t="s">
        <v>1087</v>
      </c>
      <c r="F710" s="104" t="s">
        <v>6</v>
      </c>
      <c r="G710" s="118">
        <v>106.24</v>
      </c>
      <c r="H710" s="119">
        <v>106.24</v>
      </c>
      <c r="I710" s="119">
        <v>42.8</v>
      </c>
      <c r="J710" s="206">
        <f t="shared" si="59"/>
        <v>4547.07</v>
      </c>
      <c r="K710" s="119">
        <v>6.44</v>
      </c>
      <c r="L710" s="206">
        <f t="shared" si="60"/>
        <v>684.18</v>
      </c>
      <c r="M710" s="119">
        <f t="shared" si="61"/>
        <v>5231.25</v>
      </c>
      <c r="N710" s="120">
        <f t="shared" si="58"/>
        <v>5231.25</v>
      </c>
    </row>
    <row r="711" spans="1:14">
      <c r="A711" s="203"/>
      <c r="B711" s="74" t="s">
        <v>1090</v>
      </c>
      <c r="C711" s="75" t="s">
        <v>25</v>
      </c>
      <c r="D711" s="85">
        <v>260601</v>
      </c>
      <c r="E711" s="94" t="s">
        <v>1091</v>
      </c>
      <c r="F711" s="104" t="s">
        <v>6</v>
      </c>
      <c r="G711" s="118">
        <v>48.76</v>
      </c>
      <c r="H711" s="119">
        <v>48.76</v>
      </c>
      <c r="I711" s="119">
        <v>5.63</v>
      </c>
      <c r="J711" s="206">
        <f t="shared" si="59"/>
        <v>274.51</v>
      </c>
      <c r="K711" s="119">
        <v>5.98</v>
      </c>
      <c r="L711" s="206">
        <f t="shared" si="60"/>
        <v>291.58</v>
      </c>
      <c r="M711" s="119">
        <f t="shared" si="61"/>
        <v>566.08999999999992</v>
      </c>
      <c r="N711" s="120">
        <f t="shared" si="58"/>
        <v>566.08999999999992</v>
      </c>
    </row>
    <row r="712" spans="1:14" ht="25.5">
      <c r="A712" s="203"/>
      <c r="B712" s="74" t="s">
        <v>1092</v>
      </c>
      <c r="C712" s="75" t="s">
        <v>4</v>
      </c>
      <c r="D712" s="85">
        <v>100717</v>
      </c>
      <c r="E712" s="94" t="s">
        <v>1080</v>
      </c>
      <c r="F712" s="104" t="s">
        <v>6</v>
      </c>
      <c r="G712" s="118">
        <v>178.4</v>
      </c>
      <c r="H712" s="119">
        <v>178.4</v>
      </c>
      <c r="I712" s="119">
        <v>2.5099999999999998</v>
      </c>
      <c r="J712" s="206">
        <f t="shared" si="59"/>
        <v>447.78</v>
      </c>
      <c r="K712" s="119">
        <v>5.59</v>
      </c>
      <c r="L712" s="206">
        <f t="shared" si="60"/>
        <v>997.25</v>
      </c>
      <c r="M712" s="119">
        <f t="shared" si="61"/>
        <v>1445.03</v>
      </c>
      <c r="N712" s="120">
        <f t="shared" si="58"/>
        <v>1445.03</v>
      </c>
    </row>
    <row r="713" spans="1:14" ht="25.5">
      <c r="A713" s="203"/>
      <c r="B713" s="74" t="s">
        <v>1093</v>
      </c>
      <c r="C713" s="75" t="s">
        <v>25</v>
      </c>
      <c r="D713" s="85">
        <v>261602</v>
      </c>
      <c r="E713" s="94" t="s">
        <v>578</v>
      </c>
      <c r="F713" s="104" t="s">
        <v>6</v>
      </c>
      <c r="G713" s="118">
        <v>178.4</v>
      </c>
      <c r="H713" s="119">
        <v>178.4</v>
      </c>
      <c r="I713" s="119">
        <v>9.44</v>
      </c>
      <c r="J713" s="206">
        <f t="shared" si="59"/>
        <v>1684.09</v>
      </c>
      <c r="K713" s="119">
        <v>12.36</v>
      </c>
      <c r="L713" s="206">
        <f t="shared" si="60"/>
        <v>2205.02</v>
      </c>
      <c r="M713" s="119">
        <f t="shared" si="61"/>
        <v>3889.1099999999997</v>
      </c>
      <c r="N713" s="120">
        <f t="shared" si="58"/>
        <v>3889.1099999999997</v>
      </c>
    </row>
    <row r="714" spans="1:14">
      <c r="A714" s="203"/>
      <c r="B714" s="72" t="s">
        <v>1094</v>
      </c>
      <c r="C714" s="73"/>
      <c r="D714" s="84"/>
      <c r="E714" s="93" t="s">
        <v>68</v>
      </c>
      <c r="F714" s="103"/>
      <c r="G714" s="115"/>
      <c r="H714" s="115"/>
      <c r="I714" s="116">
        <v>0</v>
      </c>
      <c r="J714" s="205">
        <f>H714*I714</f>
        <v>0</v>
      </c>
      <c r="K714" s="116"/>
      <c r="L714" s="205">
        <f>H714*K714</f>
        <v>0</v>
      </c>
      <c r="M714" s="116">
        <f>M715</f>
        <v>159.26</v>
      </c>
      <c r="N714" s="117">
        <f t="shared" si="58"/>
        <v>159.26</v>
      </c>
    </row>
    <row r="715" spans="1:14" ht="25.5">
      <c r="A715" s="203"/>
      <c r="B715" s="74" t="s">
        <v>1095</v>
      </c>
      <c r="C715" s="75" t="s">
        <v>188</v>
      </c>
      <c r="D715" s="88" t="s">
        <v>1096</v>
      </c>
      <c r="E715" s="94" t="s">
        <v>1097</v>
      </c>
      <c r="F715" s="104" t="s">
        <v>293</v>
      </c>
      <c r="G715" s="118">
        <v>1</v>
      </c>
      <c r="H715" s="119">
        <v>1</v>
      </c>
      <c r="I715" s="119">
        <v>159.26</v>
      </c>
      <c r="J715" s="206">
        <f>TRUNC(H715*I715,2)</f>
        <v>159.26</v>
      </c>
      <c r="K715" s="119">
        <v>0</v>
      </c>
      <c r="L715" s="206">
        <f>TRUNC(H715*K715,2)</f>
        <v>0</v>
      </c>
      <c r="M715" s="119">
        <f>J715+L715</f>
        <v>159.26</v>
      </c>
      <c r="N715" s="120">
        <f t="shared" si="58"/>
        <v>159.26</v>
      </c>
    </row>
    <row r="716" spans="1:14">
      <c r="A716" s="203"/>
      <c r="B716" s="72" t="s">
        <v>1098</v>
      </c>
      <c r="C716" s="73"/>
      <c r="D716" s="84"/>
      <c r="E716" s="93" t="s">
        <v>198</v>
      </c>
      <c r="F716" s="103"/>
      <c r="G716" s="115"/>
      <c r="H716" s="115"/>
      <c r="I716" s="116">
        <v>0</v>
      </c>
      <c r="J716" s="205">
        <f>H716*I716</f>
        <v>0</v>
      </c>
      <c r="K716" s="116"/>
      <c r="L716" s="205">
        <f>H716*K716</f>
        <v>0</v>
      </c>
      <c r="M716" s="116">
        <f>+M717</f>
        <v>17864.73</v>
      </c>
      <c r="N716" s="117">
        <f t="shared" si="58"/>
        <v>17864.73</v>
      </c>
    </row>
    <row r="717" spans="1:14">
      <c r="A717" s="203"/>
      <c r="B717" s="76" t="s">
        <v>1099</v>
      </c>
      <c r="C717" s="77"/>
      <c r="D717" s="86"/>
      <c r="E717" s="95" t="s">
        <v>1100</v>
      </c>
      <c r="F717" s="105"/>
      <c r="G717" s="121"/>
      <c r="H717" s="121"/>
      <c r="I717" s="122">
        <v>0</v>
      </c>
      <c r="J717" s="207">
        <f>H717*I717</f>
        <v>0</v>
      </c>
      <c r="K717" s="122"/>
      <c r="L717" s="207">
        <f>H717*K717</f>
        <v>0</v>
      </c>
      <c r="M717" s="122">
        <f>SUM(M718:M741)</f>
        <v>17864.73</v>
      </c>
      <c r="N717" s="123">
        <f t="shared" si="58"/>
        <v>17864.73</v>
      </c>
    </row>
    <row r="718" spans="1:14" ht="38.25">
      <c r="A718" s="203"/>
      <c r="B718" s="74" t="s">
        <v>1101</v>
      </c>
      <c r="C718" s="75" t="s">
        <v>4</v>
      </c>
      <c r="D718" s="85">
        <v>91926</v>
      </c>
      <c r="E718" s="94" t="s">
        <v>204</v>
      </c>
      <c r="F718" s="104" t="s">
        <v>66</v>
      </c>
      <c r="G718" s="118">
        <v>1332.65</v>
      </c>
      <c r="H718" s="119">
        <v>1332.65</v>
      </c>
      <c r="I718" s="119">
        <v>2.34</v>
      </c>
      <c r="J718" s="206">
        <f t="shared" ref="J718:J741" si="62">TRUNC(H718*I718,2)</f>
        <v>3118.4</v>
      </c>
      <c r="K718" s="119">
        <v>0.92</v>
      </c>
      <c r="L718" s="206">
        <f t="shared" ref="L718:L741" si="63">TRUNC(H718*K718,2)</f>
        <v>1226.03</v>
      </c>
      <c r="M718" s="119">
        <f t="shared" ref="M718:M741" si="64">J718+L718</f>
        <v>4344.43</v>
      </c>
      <c r="N718" s="120">
        <f t="shared" si="58"/>
        <v>4344.43</v>
      </c>
    </row>
    <row r="719" spans="1:14" ht="38.25">
      <c r="A719" s="203"/>
      <c r="B719" s="74" t="s">
        <v>1102</v>
      </c>
      <c r="C719" s="75" t="s">
        <v>4</v>
      </c>
      <c r="D719" s="85">
        <v>91939</v>
      </c>
      <c r="E719" s="94" t="s">
        <v>210</v>
      </c>
      <c r="F719" s="104" t="s">
        <v>21</v>
      </c>
      <c r="G719" s="118">
        <v>4</v>
      </c>
      <c r="H719" s="119">
        <v>4</v>
      </c>
      <c r="I719" s="119">
        <v>7.03</v>
      </c>
      <c r="J719" s="206">
        <f t="shared" si="62"/>
        <v>28.12</v>
      </c>
      <c r="K719" s="119">
        <v>17.46</v>
      </c>
      <c r="L719" s="206">
        <f t="shared" si="63"/>
        <v>69.84</v>
      </c>
      <c r="M719" s="119">
        <f t="shared" si="64"/>
        <v>97.960000000000008</v>
      </c>
      <c r="N719" s="120">
        <f t="shared" ref="N719:N782" si="65">M719</f>
        <v>97.960000000000008</v>
      </c>
    </row>
    <row r="720" spans="1:14" ht="25.5">
      <c r="A720" s="203"/>
      <c r="B720" s="74" t="s">
        <v>1103</v>
      </c>
      <c r="C720" s="75" t="s">
        <v>4</v>
      </c>
      <c r="D720" s="85">
        <v>91937</v>
      </c>
      <c r="E720" s="94" t="s">
        <v>1104</v>
      </c>
      <c r="F720" s="104" t="s">
        <v>21</v>
      </c>
      <c r="G720" s="118">
        <v>23</v>
      </c>
      <c r="H720" s="119">
        <v>23</v>
      </c>
      <c r="I720" s="119">
        <v>4.34</v>
      </c>
      <c r="J720" s="206">
        <f t="shared" si="62"/>
        <v>99.82</v>
      </c>
      <c r="K720" s="119">
        <v>7.01</v>
      </c>
      <c r="L720" s="206">
        <f t="shared" si="63"/>
        <v>161.22999999999999</v>
      </c>
      <c r="M720" s="119">
        <f t="shared" si="64"/>
        <v>261.04999999999995</v>
      </c>
      <c r="N720" s="120">
        <f t="shared" si="65"/>
        <v>261.04999999999995</v>
      </c>
    </row>
    <row r="721" spans="1:14" ht="38.25">
      <c r="A721" s="203"/>
      <c r="B721" s="74" t="s">
        <v>1105</v>
      </c>
      <c r="C721" s="75" t="s">
        <v>4</v>
      </c>
      <c r="D721" s="85">
        <v>91876</v>
      </c>
      <c r="E721" s="94" t="s">
        <v>610</v>
      </c>
      <c r="F721" s="104" t="s">
        <v>21</v>
      </c>
      <c r="G721" s="118">
        <v>69</v>
      </c>
      <c r="H721" s="119">
        <v>69</v>
      </c>
      <c r="I721" s="119">
        <v>2.41</v>
      </c>
      <c r="J721" s="206">
        <f t="shared" si="62"/>
        <v>166.29</v>
      </c>
      <c r="K721" s="119">
        <v>5.05</v>
      </c>
      <c r="L721" s="206">
        <f t="shared" si="63"/>
        <v>348.45</v>
      </c>
      <c r="M721" s="119">
        <f t="shared" si="64"/>
        <v>514.74</v>
      </c>
      <c r="N721" s="120">
        <f t="shared" si="65"/>
        <v>514.74</v>
      </c>
    </row>
    <row r="722" spans="1:14" ht="38.25">
      <c r="A722" s="203"/>
      <c r="B722" s="74" t="s">
        <v>1106</v>
      </c>
      <c r="C722" s="75" t="s">
        <v>4</v>
      </c>
      <c r="D722" s="85">
        <v>91877</v>
      </c>
      <c r="E722" s="94" t="s">
        <v>639</v>
      </c>
      <c r="F722" s="104" t="s">
        <v>21</v>
      </c>
      <c r="G722" s="118">
        <v>4</v>
      </c>
      <c r="H722" s="119">
        <v>4</v>
      </c>
      <c r="I722" s="119">
        <v>3.13</v>
      </c>
      <c r="J722" s="206">
        <f t="shared" si="62"/>
        <v>12.52</v>
      </c>
      <c r="K722" s="119">
        <v>5.88</v>
      </c>
      <c r="L722" s="206">
        <f t="shared" si="63"/>
        <v>23.52</v>
      </c>
      <c r="M722" s="119">
        <f t="shared" si="64"/>
        <v>36.04</v>
      </c>
      <c r="N722" s="120">
        <f t="shared" si="65"/>
        <v>36.04</v>
      </c>
    </row>
    <row r="723" spans="1:14">
      <c r="A723" s="203"/>
      <c r="B723" s="74" t="s">
        <v>1107</v>
      </c>
      <c r="C723" s="75" t="s">
        <v>25</v>
      </c>
      <c r="D723" s="85">
        <v>70391</v>
      </c>
      <c r="E723" s="94" t="s">
        <v>200</v>
      </c>
      <c r="F723" s="104" t="s">
        <v>21</v>
      </c>
      <c r="G723" s="118">
        <v>562</v>
      </c>
      <c r="H723" s="119">
        <v>562</v>
      </c>
      <c r="I723" s="119">
        <v>0.15</v>
      </c>
      <c r="J723" s="206">
        <f t="shared" si="62"/>
        <v>84.3</v>
      </c>
      <c r="K723" s="119">
        <v>0.5</v>
      </c>
      <c r="L723" s="206">
        <f t="shared" si="63"/>
        <v>281</v>
      </c>
      <c r="M723" s="119">
        <f t="shared" si="64"/>
        <v>365.3</v>
      </c>
      <c r="N723" s="120">
        <f t="shared" si="65"/>
        <v>365.3</v>
      </c>
    </row>
    <row r="724" spans="1:14">
      <c r="A724" s="203"/>
      <c r="B724" s="74" t="s">
        <v>1108</v>
      </c>
      <c r="C724" s="75" t="s">
        <v>25</v>
      </c>
      <c r="D724" s="85">
        <v>71861</v>
      </c>
      <c r="E724" s="94" t="s">
        <v>257</v>
      </c>
      <c r="F724" s="104" t="s">
        <v>21</v>
      </c>
      <c r="G724" s="118">
        <v>562</v>
      </c>
      <c r="H724" s="119">
        <v>562</v>
      </c>
      <c r="I724" s="119">
        <v>0.11</v>
      </c>
      <c r="J724" s="206">
        <f t="shared" si="62"/>
        <v>61.82</v>
      </c>
      <c r="K724" s="119">
        <v>0.31</v>
      </c>
      <c r="L724" s="206">
        <f t="shared" si="63"/>
        <v>174.22</v>
      </c>
      <c r="M724" s="119">
        <f t="shared" si="64"/>
        <v>236.04</v>
      </c>
      <c r="N724" s="120">
        <f t="shared" si="65"/>
        <v>236.04</v>
      </c>
    </row>
    <row r="725" spans="1:14">
      <c r="A725" s="203"/>
      <c r="B725" s="74" t="s">
        <v>1109</v>
      </c>
      <c r="C725" s="75" t="s">
        <v>25</v>
      </c>
      <c r="D725" s="85">
        <v>72579</v>
      </c>
      <c r="E725" s="94" t="s">
        <v>1110</v>
      </c>
      <c r="F725" s="104" t="s">
        <v>21</v>
      </c>
      <c r="G725" s="118">
        <v>4</v>
      </c>
      <c r="H725" s="119">
        <v>4</v>
      </c>
      <c r="I725" s="119">
        <v>11.61</v>
      </c>
      <c r="J725" s="206">
        <f t="shared" si="62"/>
        <v>46.44</v>
      </c>
      <c r="K725" s="119">
        <v>9.94</v>
      </c>
      <c r="L725" s="206">
        <f t="shared" si="63"/>
        <v>39.76</v>
      </c>
      <c r="M725" s="119">
        <f t="shared" si="64"/>
        <v>86.199999999999989</v>
      </c>
      <c r="N725" s="120">
        <f t="shared" si="65"/>
        <v>86.199999999999989</v>
      </c>
    </row>
    <row r="726" spans="1:14">
      <c r="A726" s="203"/>
      <c r="B726" s="74" t="s">
        <v>1111</v>
      </c>
      <c r="C726" s="75" t="s">
        <v>25</v>
      </c>
      <c r="D726" s="85">
        <v>71442</v>
      </c>
      <c r="E726" s="94" t="s">
        <v>1112</v>
      </c>
      <c r="F726" s="104" t="s">
        <v>21</v>
      </c>
      <c r="G726" s="118">
        <v>1</v>
      </c>
      <c r="H726" s="119">
        <v>1</v>
      </c>
      <c r="I726" s="119">
        <v>14.09</v>
      </c>
      <c r="J726" s="206">
        <f t="shared" si="62"/>
        <v>14.09</v>
      </c>
      <c r="K726" s="119">
        <v>16.46</v>
      </c>
      <c r="L726" s="206">
        <f t="shared" si="63"/>
        <v>16.46</v>
      </c>
      <c r="M726" s="119">
        <f t="shared" si="64"/>
        <v>30.55</v>
      </c>
      <c r="N726" s="120">
        <f t="shared" si="65"/>
        <v>30.55</v>
      </c>
    </row>
    <row r="727" spans="1:14">
      <c r="A727" s="203"/>
      <c r="B727" s="74" t="s">
        <v>1113</v>
      </c>
      <c r="C727" s="75" t="s">
        <v>25</v>
      </c>
      <c r="D727" s="85">
        <v>71442</v>
      </c>
      <c r="E727" s="94" t="s">
        <v>1112</v>
      </c>
      <c r="F727" s="104" t="s">
        <v>21</v>
      </c>
      <c r="G727" s="118">
        <v>2</v>
      </c>
      <c r="H727" s="119">
        <v>2</v>
      </c>
      <c r="I727" s="119">
        <v>14.09</v>
      </c>
      <c r="J727" s="206">
        <f t="shared" si="62"/>
        <v>28.18</v>
      </c>
      <c r="K727" s="119">
        <v>16.46</v>
      </c>
      <c r="L727" s="206">
        <f t="shared" si="63"/>
        <v>32.92</v>
      </c>
      <c r="M727" s="119">
        <f t="shared" si="64"/>
        <v>61.1</v>
      </c>
      <c r="N727" s="120">
        <f t="shared" si="65"/>
        <v>61.1</v>
      </c>
    </row>
    <row r="728" spans="1:14" ht="25.5">
      <c r="A728" s="203"/>
      <c r="B728" s="74" t="s">
        <v>1114</v>
      </c>
      <c r="C728" s="75" t="s">
        <v>4</v>
      </c>
      <c r="D728" s="85">
        <v>93653</v>
      </c>
      <c r="E728" s="94" t="s">
        <v>222</v>
      </c>
      <c r="F728" s="104" t="s">
        <v>21</v>
      </c>
      <c r="G728" s="118">
        <v>3</v>
      </c>
      <c r="H728" s="119">
        <v>3</v>
      </c>
      <c r="I728" s="119">
        <v>7.43</v>
      </c>
      <c r="J728" s="206">
        <f t="shared" si="62"/>
        <v>22.29</v>
      </c>
      <c r="K728" s="119">
        <v>1.1100000000000001</v>
      </c>
      <c r="L728" s="206">
        <f t="shared" si="63"/>
        <v>3.33</v>
      </c>
      <c r="M728" s="119">
        <f t="shared" si="64"/>
        <v>25.619999999999997</v>
      </c>
      <c r="N728" s="120">
        <f t="shared" si="65"/>
        <v>25.619999999999997</v>
      </c>
    </row>
    <row r="729" spans="1:14" ht="25.5">
      <c r="A729" s="203"/>
      <c r="B729" s="74" t="s">
        <v>1115</v>
      </c>
      <c r="C729" s="75" t="s">
        <v>4</v>
      </c>
      <c r="D729" s="85">
        <v>93654</v>
      </c>
      <c r="E729" s="94" t="s">
        <v>224</v>
      </c>
      <c r="F729" s="104" t="s">
        <v>21</v>
      </c>
      <c r="G729" s="118">
        <v>3</v>
      </c>
      <c r="H729" s="119">
        <v>3</v>
      </c>
      <c r="I729" s="119">
        <v>7.55</v>
      </c>
      <c r="J729" s="206">
        <f t="shared" si="62"/>
        <v>22.65</v>
      </c>
      <c r="K729" s="119">
        <v>1.5</v>
      </c>
      <c r="L729" s="206">
        <f t="shared" si="63"/>
        <v>4.5</v>
      </c>
      <c r="M729" s="119">
        <f t="shared" si="64"/>
        <v>27.15</v>
      </c>
      <c r="N729" s="120">
        <f t="shared" si="65"/>
        <v>27.15</v>
      </c>
    </row>
    <row r="730" spans="1:14">
      <c r="A730" s="203"/>
      <c r="B730" s="74" t="s">
        <v>1116</v>
      </c>
      <c r="C730" s="75" t="s">
        <v>25</v>
      </c>
      <c r="D730" s="85">
        <v>71251</v>
      </c>
      <c r="E730" s="94" t="s">
        <v>230</v>
      </c>
      <c r="F730" s="104" t="s">
        <v>66</v>
      </c>
      <c r="G730" s="118">
        <v>146</v>
      </c>
      <c r="H730" s="119">
        <v>146</v>
      </c>
      <c r="I730" s="119">
        <v>6.65</v>
      </c>
      <c r="J730" s="206">
        <f t="shared" si="62"/>
        <v>970.9</v>
      </c>
      <c r="K730" s="119">
        <v>9.32</v>
      </c>
      <c r="L730" s="206">
        <f t="shared" si="63"/>
        <v>1360.72</v>
      </c>
      <c r="M730" s="119">
        <f t="shared" si="64"/>
        <v>2331.62</v>
      </c>
      <c r="N730" s="120">
        <f t="shared" si="65"/>
        <v>2331.62</v>
      </c>
    </row>
    <row r="731" spans="1:14">
      <c r="A731" s="203"/>
      <c r="B731" s="74" t="s">
        <v>1117</v>
      </c>
      <c r="C731" s="75" t="s">
        <v>25</v>
      </c>
      <c r="D731" s="85">
        <v>71252</v>
      </c>
      <c r="E731" s="94" t="s">
        <v>619</v>
      </c>
      <c r="F731" s="104" t="s">
        <v>66</v>
      </c>
      <c r="G731" s="118">
        <v>78</v>
      </c>
      <c r="H731" s="119">
        <v>78</v>
      </c>
      <c r="I731" s="119">
        <v>8.67</v>
      </c>
      <c r="J731" s="206">
        <f t="shared" si="62"/>
        <v>676.26</v>
      </c>
      <c r="K731" s="119">
        <v>12.42</v>
      </c>
      <c r="L731" s="206">
        <f t="shared" si="63"/>
        <v>968.76</v>
      </c>
      <c r="M731" s="119">
        <f t="shared" si="64"/>
        <v>1645.02</v>
      </c>
      <c r="N731" s="120">
        <f t="shared" si="65"/>
        <v>1645.02</v>
      </c>
    </row>
    <row r="732" spans="1:14">
      <c r="A732" s="203"/>
      <c r="B732" s="74" t="s">
        <v>1118</v>
      </c>
      <c r="C732" s="75" t="s">
        <v>25</v>
      </c>
      <c r="D732" s="85">
        <v>71253</v>
      </c>
      <c r="E732" s="94" t="s">
        <v>647</v>
      </c>
      <c r="F732" s="104" t="s">
        <v>66</v>
      </c>
      <c r="G732" s="118">
        <v>13</v>
      </c>
      <c r="H732" s="119">
        <v>13</v>
      </c>
      <c r="I732" s="119">
        <v>16.600000000000001</v>
      </c>
      <c r="J732" s="206">
        <f t="shared" si="62"/>
        <v>215.8</v>
      </c>
      <c r="K732" s="119">
        <v>20.18</v>
      </c>
      <c r="L732" s="206">
        <f t="shared" si="63"/>
        <v>262.33999999999997</v>
      </c>
      <c r="M732" s="119">
        <f t="shared" si="64"/>
        <v>478.14</v>
      </c>
      <c r="N732" s="120">
        <f t="shared" si="65"/>
        <v>478.14</v>
      </c>
    </row>
    <row r="733" spans="1:14">
      <c r="A733" s="203"/>
      <c r="B733" s="74" t="s">
        <v>1119</v>
      </c>
      <c r="C733" s="75" t="s">
        <v>25</v>
      </c>
      <c r="D733" s="85">
        <v>71255</v>
      </c>
      <c r="E733" s="94" t="s">
        <v>621</v>
      </c>
      <c r="F733" s="104" t="s">
        <v>66</v>
      </c>
      <c r="G733" s="118">
        <v>45</v>
      </c>
      <c r="H733" s="119">
        <v>45</v>
      </c>
      <c r="I733" s="119">
        <v>21.71</v>
      </c>
      <c r="J733" s="206">
        <f t="shared" si="62"/>
        <v>976.95</v>
      </c>
      <c r="K733" s="119">
        <v>24.84</v>
      </c>
      <c r="L733" s="206">
        <f t="shared" si="63"/>
        <v>1117.8</v>
      </c>
      <c r="M733" s="119">
        <f t="shared" si="64"/>
        <v>2094.75</v>
      </c>
      <c r="N733" s="120">
        <f t="shared" si="65"/>
        <v>2094.75</v>
      </c>
    </row>
    <row r="734" spans="1:14" ht="38.25">
      <c r="A734" s="203"/>
      <c r="B734" s="74" t="s">
        <v>1120</v>
      </c>
      <c r="C734" s="75" t="s">
        <v>188</v>
      </c>
      <c r="D734" s="88" t="s">
        <v>1121</v>
      </c>
      <c r="E734" s="94" t="s">
        <v>1122</v>
      </c>
      <c r="F734" s="104" t="s">
        <v>21</v>
      </c>
      <c r="G734" s="118">
        <v>23</v>
      </c>
      <c r="H734" s="119">
        <v>23</v>
      </c>
      <c r="I734" s="119">
        <v>94.75</v>
      </c>
      <c r="J734" s="206">
        <f t="shared" si="62"/>
        <v>2179.25</v>
      </c>
      <c r="K734" s="119">
        <v>13.02</v>
      </c>
      <c r="L734" s="206">
        <f t="shared" si="63"/>
        <v>299.45999999999998</v>
      </c>
      <c r="M734" s="119">
        <f t="shared" si="64"/>
        <v>2478.71</v>
      </c>
      <c r="N734" s="120">
        <f t="shared" si="65"/>
        <v>2478.71</v>
      </c>
    </row>
    <row r="735" spans="1:14" ht="25.5">
      <c r="A735" s="203"/>
      <c r="B735" s="74" t="s">
        <v>1123</v>
      </c>
      <c r="C735" s="75" t="s">
        <v>188</v>
      </c>
      <c r="D735" s="88" t="s">
        <v>1124</v>
      </c>
      <c r="E735" s="94" t="s">
        <v>1125</v>
      </c>
      <c r="F735" s="104" t="s">
        <v>21</v>
      </c>
      <c r="G735" s="118">
        <v>23</v>
      </c>
      <c r="H735" s="119">
        <v>23</v>
      </c>
      <c r="I735" s="119">
        <v>74.05</v>
      </c>
      <c r="J735" s="206">
        <f t="shared" si="62"/>
        <v>1703.15</v>
      </c>
      <c r="K735" s="119">
        <v>9.31</v>
      </c>
      <c r="L735" s="206">
        <f t="shared" si="63"/>
        <v>214.13</v>
      </c>
      <c r="M735" s="119">
        <f t="shared" si="64"/>
        <v>1917.2800000000002</v>
      </c>
      <c r="N735" s="120">
        <f t="shared" si="65"/>
        <v>1917.2800000000002</v>
      </c>
    </row>
    <row r="736" spans="1:14">
      <c r="A736" s="203"/>
      <c r="B736" s="74" t="s">
        <v>1126</v>
      </c>
      <c r="C736" s="75" t="s">
        <v>25</v>
      </c>
      <c r="D736" s="85">
        <v>70351</v>
      </c>
      <c r="E736" s="94" t="s">
        <v>626</v>
      </c>
      <c r="F736" s="104" t="s">
        <v>21</v>
      </c>
      <c r="G736" s="118">
        <v>163</v>
      </c>
      <c r="H736" s="119">
        <v>163</v>
      </c>
      <c r="I736" s="119">
        <v>0.55000000000000004</v>
      </c>
      <c r="J736" s="206">
        <f t="shared" si="62"/>
        <v>89.65</v>
      </c>
      <c r="K736" s="119">
        <v>0.31</v>
      </c>
      <c r="L736" s="206">
        <f t="shared" si="63"/>
        <v>50.53</v>
      </c>
      <c r="M736" s="119">
        <f t="shared" si="64"/>
        <v>140.18</v>
      </c>
      <c r="N736" s="120">
        <f t="shared" si="65"/>
        <v>140.18</v>
      </c>
    </row>
    <row r="737" spans="1:14">
      <c r="A737" s="203"/>
      <c r="B737" s="74" t="s">
        <v>1127</v>
      </c>
      <c r="C737" s="75" t="s">
        <v>25</v>
      </c>
      <c r="D737" s="85">
        <v>70352</v>
      </c>
      <c r="E737" s="94" t="s">
        <v>628</v>
      </c>
      <c r="F737" s="104" t="s">
        <v>21</v>
      </c>
      <c r="G737" s="118">
        <v>80</v>
      </c>
      <c r="H737" s="119">
        <v>80</v>
      </c>
      <c r="I737" s="119">
        <v>0.67</v>
      </c>
      <c r="J737" s="206">
        <f t="shared" si="62"/>
        <v>53.6</v>
      </c>
      <c r="K737" s="119">
        <v>0.31</v>
      </c>
      <c r="L737" s="206">
        <f t="shared" si="63"/>
        <v>24.8</v>
      </c>
      <c r="M737" s="119">
        <f t="shared" si="64"/>
        <v>78.400000000000006</v>
      </c>
      <c r="N737" s="120">
        <f t="shared" si="65"/>
        <v>78.400000000000006</v>
      </c>
    </row>
    <row r="738" spans="1:14">
      <c r="A738" s="203"/>
      <c r="B738" s="74" t="s">
        <v>1128</v>
      </c>
      <c r="C738" s="75" t="s">
        <v>25</v>
      </c>
      <c r="D738" s="85">
        <v>70353</v>
      </c>
      <c r="E738" s="94" t="s">
        <v>652</v>
      </c>
      <c r="F738" s="104" t="s">
        <v>21</v>
      </c>
      <c r="G738" s="118">
        <v>14</v>
      </c>
      <c r="H738" s="119">
        <v>14</v>
      </c>
      <c r="I738" s="119">
        <v>0.71</v>
      </c>
      <c r="J738" s="206">
        <f t="shared" si="62"/>
        <v>9.94</v>
      </c>
      <c r="K738" s="119">
        <v>0.93</v>
      </c>
      <c r="L738" s="206">
        <f t="shared" si="63"/>
        <v>13.02</v>
      </c>
      <c r="M738" s="119">
        <f t="shared" si="64"/>
        <v>22.96</v>
      </c>
      <c r="N738" s="120">
        <f t="shared" si="65"/>
        <v>22.96</v>
      </c>
    </row>
    <row r="739" spans="1:14">
      <c r="A739" s="203"/>
      <c r="B739" s="74" t="s">
        <v>1129</v>
      </c>
      <c r="C739" s="75" t="s">
        <v>25</v>
      </c>
      <c r="D739" s="85">
        <v>70355</v>
      </c>
      <c r="E739" s="94" t="s">
        <v>630</v>
      </c>
      <c r="F739" s="104" t="s">
        <v>21</v>
      </c>
      <c r="G739" s="118">
        <v>46</v>
      </c>
      <c r="H739" s="119">
        <v>46</v>
      </c>
      <c r="I739" s="119">
        <v>1.39</v>
      </c>
      <c r="J739" s="206">
        <f t="shared" si="62"/>
        <v>63.94</v>
      </c>
      <c r="K739" s="119">
        <v>1.86</v>
      </c>
      <c r="L739" s="206">
        <f t="shared" si="63"/>
        <v>85.56</v>
      </c>
      <c r="M739" s="119">
        <f t="shared" si="64"/>
        <v>149.5</v>
      </c>
      <c r="N739" s="120">
        <f t="shared" si="65"/>
        <v>149.5</v>
      </c>
    </row>
    <row r="740" spans="1:14" ht="25.5">
      <c r="A740" s="203"/>
      <c r="B740" s="74" t="s">
        <v>1130</v>
      </c>
      <c r="C740" s="75" t="s">
        <v>25</v>
      </c>
      <c r="D740" s="85">
        <v>71184</v>
      </c>
      <c r="E740" s="94" t="s">
        <v>632</v>
      </c>
      <c r="F740" s="104" t="s">
        <v>21</v>
      </c>
      <c r="G740" s="118">
        <v>3</v>
      </c>
      <c r="H740" s="119">
        <v>3</v>
      </c>
      <c r="I740" s="119">
        <v>69.63</v>
      </c>
      <c r="J740" s="206">
        <f t="shared" si="62"/>
        <v>208.89</v>
      </c>
      <c r="K740" s="119">
        <v>31.05</v>
      </c>
      <c r="L740" s="206">
        <f t="shared" si="63"/>
        <v>93.15</v>
      </c>
      <c r="M740" s="119">
        <f t="shared" si="64"/>
        <v>302.03999999999996</v>
      </c>
      <c r="N740" s="120">
        <f t="shared" si="65"/>
        <v>302.03999999999996</v>
      </c>
    </row>
    <row r="741" spans="1:14" ht="25.5">
      <c r="A741" s="203"/>
      <c r="B741" s="74" t="s">
        <v>1131</v>
      </c>
      <c r="C741" s="75" t="s">
        <v>25</v>
      </c>
      <c r="D741" s="85">
        <v>71450</v>
      </c>
      <c r="E741" s="94" t="s">
        <v>240</v>
      </c>
      <c r="F741" s="104" t="s">
        <v>21</v>
      </c>
      <c r="G741" s="118">
        <v>1</v>
      </c>
      <c r="H741" s="119">
        <v>1</v>
      </c>
      <c r="I741" s="119">
        <v>121.32</v>
      </c>
      <c r="J741" s="206">
        <f t="shared" si="62"/>
        <v>121.32</v>
      </c>
      <c r="K741" s="119">
        <v>18.63</v>
      </c>
      <c r="L741" s="206">
        <f t="shared" si="63"/>
        <v>18.63</v>
      </c>
      <c r="M741" s="119">
        <f t="shared" si="64"/>
        <v>139.94999999999999</v>
      </c>
      <c r="N741" s="120">
        <f t="shared" si="65"/>
        <v>139.94999999999999</v>
      </c>
    </row>
    <row r="742" spans="1:14" ht="25.5">
      <c r="A742" s="203"/>
      <c r="B742" s="70">
        <v>14</v>
      </c>
      <c r="C742" s="71"/>
      <c r="D742" s="83"/>
      <c r="E742" s="92" t="s">
        <v>1132</v>
      </c>
      <c r="F742" s="102" t="s">
        <v>21</v>
      </c>
      <c r="G742" s="112">
        <v>1</v>
      </c>
      <c r="H742" s="113"/>
      <c r="I742" s="112">
        <v>0</v>
      </c>
      <c r="J742" s="205">
        <f>H742*I742</f>
        <v>0</v>
      </c>
      <c r="K742" s="112"/>
      <c r="L742" s="205">
        <f>H742*K742</f>
        <v>0</v>
      </c>
      <c r="M742" s="112">
        <f>M744+M748+M754+M756</f>
        <v>24213.149999999998</v>
      </c>
      <c r="N742" s="114">
        <f t="shared" si="65"/>
        <v>24213.149999999998</v>
      </c>
    </row>
    <row r="743" spans="1:14">
      <c r="A743" s="203"/>
      <c r="B743" s="72" t="s">
        <v>1133</v>
      </c>
      <c r="C743" s="73"/>
      <c r="D743" s="84"/>
      <c r="E743" s="93" t="s">
        <v>44</v>
      </c>
      <c r="F743" s="103"/>
      <c r="G743" s="115"/>
      <c r="H743" s="115"/>
      <c r="I743" s="116">
        <v>0</v>
      </c>
      <c r="J743" s="205">
        <f>H743*I743</f>
        <v>0</v>
      </c>
      <c r="K743" s="116"/>
      <c r="L743" s="205">
        <f>H743*K743</f>
        <v>0</v>
      </c>
      <c r="M743" s="116">
        <f>+M744+M748</f>
        <v>15909.8</v>
      </c>
      <c r="N743" s="117">
        <f t="shared" si="65"/>
        <v>15909.8</v>
      </c>
    </row>
    <row r="744" spans="1:14">
      <c r="A744" s="203"/>
      <c r="B744" s="76" t="s">
        <v>1134</v>
      </c>
      <c r="C744" s="77"/>
      <c r="D744" s="86"/>
      <c r="E744" s="95" t="s">
        <v>1135</v>
      </c>
      <c r="F744" s="105"/>
      <c r="G744" s="121"/>
      <c r="H744" s="121"/>
      <c r="I744" s="122">
        <v>0</v>
      </c>
      <c r="J744" s="207">
        <f>H744*I744</f>
        <v>0</v>
      </c>
      <c r="K744" s="122"/>
      <c r="L744" s="207">
        <f>H744*K744</f>
        <v>0</v>
      </c>
      <c r="M744" s="122">
        <f>SUM(M745:M747)</f>
        <v>11822</v>
      </c>
      <c r="N744" s="123">
        <f t="shared" si="65"/>
        <v>11822</v>
      </c>
    </row>
    <row r="745" spans="1:14">
      <c r="A745" s="203"/>
      <c r="B745" s="74" t="s">
        <v>1136</v>
      </c>
      <c r="C745" s="75" t="s">
        <v>25</v>
      </c>
      <c r="D745" s="85">
        <v>41004</v>
      </c>
      <c r="E745" s="94" t="s">
        <v>1137</v>
      </c>
      <c r="F745" s="104" t="s">
        <v>35</v>
      </c>
      <c r="G745" s="118">
        <v>515.57000000000005</v>
      </c>
      <c r="H745" s="119">
        <v>515.57000000000005</v>
      </c>
      <c r="I745" s="119">
        <v>1.46</v>
      </c>
      <c r="J745" s="206">
        <f>TRUNC(H745*I745,2)</f>
        <v>752.73</v>
      </c>
      <c r="K745" s="119">
        <v>0</v>
      </c>
      <c r="L745" s="206">
        <f>TRUNC(H745*K745,2)</f>
        <v>0</v>
      </c>
      <c r="M745" s="119">
        <f>J745+L745</f>
        <v>752.73</v>
      </c>
      <c r="N745" s="120">
        <f t="shared" si="65"/>
        <v>752.73</v>
      </c>
    </row>
    <row r="746" spans="1:14">
      <c r="A746" s="203"/>
      <c r="B746" s="74" t="s">
        <v>1138</v>
      </c>
      <c r="C746" s="75" t="s">
        <v>25</v>
      </c>
      <c r="D746" s="85">
        <v>41005</v>
      </c>
      <c r="E746" s="94" t="s">
        <v>1139</v>
      </c>
      <c r="F746" s="104" t="s">
        <v>35</v>
      </c>
      <c r="G746" s="118">
        <v>515.57000000000005</v>
      </c>
      <c r="H746" s="119">
        <v>515.57000000000005</v>
      </c>
      <c r="I746" s="119">
        <v>1.07</v>
      </c>
      <c r="J746" s="206">
        <f>TRUNC(H746*I746,2)</f>
        <v>551.65</v>
      </c>
      <c r="K746" s="119">
        <v>0</v>
      </c>
      <c r="L746" s="206">
        <f>TRUNC(H746*K746,2)</f>
        <v>0</v>
      </c>
      <c r="M746" s="119">
        <f>J746+L746</f>
        <v>551.65</v>
      </c>
      <c r="N746" s="120">
        <f t="shared" si="65"/>
        <v>551.65</v>
      </c>
    </row>
    <row r="747" spans="1:14">
      <c r="A747" s="203"/>
      <c r="B747" s="74" t="s">
        <v>1140</v>
      </c>
      <c r="C747" s="75" t="s">
        <v>25</v>
      </c>
      <c r="D747" s="85">
        <v>41006</v>
      </c>
      <c r="E747" s="94" t="s">
        <v>1141</v>
      </c>
      <c r="F747" s="104" t="s">
        <v>1142</v>
      </c>
      <c r="G747" s="118">
        <v>5155.7</v>
      </c>
      <c r="H747" s="119">
        <v>5155.7</v>
      </c>
      <c r="I747" s="119">
        <v>2.04</v>
      </c>
      <c r="J747" s="206">
        <f>TRUNC(H747*I747,2)</f>
        <v>10517.62</v>
      </c>
      <c r="K747" s="119">
        <v>0</v>
      </c>
      <c r="L747" s="206">
        <f>TRUNC(H747*K747,2)</f>
        <v>0</v>
      </c>
      <c r="M747" s="119">
        <f>J747+L747</f>
        <v>10517.62</v>
      </c>
      <c r="N747" s="120">
        <f t="shared" si="65"/>
        <v>10517.62</v>
      </c>
    </row>
    <row r="748" spans="1:14">
      <c r="A748" s="203"/>
      <c r="B748" s="76" t="s">
        <v>1143</v>
      </c>
      <c r="C748" s="77"/>
      <c r="D748" s="86"/>
      <c r="E748" s="95" t="s">
        <v>1144</v>
      </c>
      <c r="F748" s="105"/>
      <c r="G748" s="121"/>
      <c r="H748" s="121"/>
      <c r="I748" s="122">
        <v>0</v>
      </c>
      <c r="J748" s="207">
        <f>H748*I748</f>
        <v>0</v>
      </c>
      <c r="K748" s="122"/>
      <c r="L748" s="207">
        <f>H748*K748</f>
        <v>0</v>
      </c>
      <c r="M748" s="122">
        <f>SUM(M749:M753)</f>
        <v>4087.8</v>
      </c>
      <c r="N748" s="123">
        <f t="shared" si="65"/>
        <v>4087.8</v>
      </c>
    </row>
    <row r="749" spans="1:14">
      <c r="A749" s="203"/>
      <c r="B749" s="74" t="s">
        <v>1145</v>
      </c>
      <c r="C749" s="75" t="s">
        <v>25</v>
      </c>
      <c r="D749" s="85">
        <v>41004</v>
      </c>
      <c r="E749" s="94" t="s">
        <v>1137</v>
      </c>
      <c r="F749" s="104" t="s">
        <v>35</v>
      </c>
      <c r="G749" s="118">
        <v>407.17</v>
      </c>
      <c r="H749" s="119">
        <v>407.17</v>
      </c>
      <c r="I749" s="119">
        <v>1.46</v>
      </c>
      <c r="J749" s="206">
        <f>TRUNC(H749*I749,2)</f>
        <v>594.46</v>
      </c>
      <c r="K749" s="119">
        <v>0</v>
      </c>
      <c r="L749" s="206">
        <f>TRUNC(H749*K749,2)</f>
        <v>0</v>
      </c>
      <c r="M749" s="119">
        <f>J749+L749</f>
        <v>594.46</v>
      </c>
      <c r="N749" s="120">
        <f t="shared" si="65"/>
        <v>594.46</v>
      </c>
    </row>
    <row r="750" spans="1:14">
      <c r="A750" s="203"/>
      <c r="B750" s="74" t="s">
        <v>1146</v>
      </c>
      <c r="C750" s="75" t="s">
        <v>25</v>
      </c>
      <c r="D750" s="85">
        <v>41010</v>
      </c>
      <c r="E750" s="94" t="s">
        <v>1147</v>
      </c>
      <c r="F750" s="104" t="s">
        <v>35</v>
      </c>
      <c r="G750" s="118">
        <v>299.85000000000002</v>
      </c>
      <c r="H750" s="119">
        <v>299.85000000000002</v>
      </c>
      <c r="I750" s="119">
        <v>1.07</v>
      </c>
      <c r="J750" s="206">
        <f>TRUNC(H750*I750,2)</f>
        <v>320.83</v>
      </c>
      <c r="K750" s="119">
        <v>0</v>
      </c>
      <c r="L750" s="206">
        <f>TRUNC(H750*K750,2)</f>
        <v>0</v>
      </c>
      <c r="M750" s="119">
        <f>J750+L750</f>
        <v>320.83</v>
      </c>
      <c r="N750" s="120">
        <f t="shared" si="65"/>
        <v>320.83</v>
      </c>
    </row>
    <row r="751" spans="1:14">
      <c r="A751" s="203"/>
      <c r="B751" s="74" t="s">
        <v>1148</v>
      </c>
      <c r="C751" s="75" t="s">
        <v>25</v>
      </c>
      <c r="D751" s="85">
        <v>41005</v>
      </c>
      <c r="E751" s="94" t="s">
        <v>1139</v>
      </c>
      <c r="F751" s="104" t="s">
        <v>35</v>
      </c>
      <c r="G751" s="118">
        <v>107.32</v>
      </c>
      <c r="H751" s="119">
        <v>107.32</v>
      </c>
      <c r="I751" s="119">
        <v>1.07</v>
      </c>
      <c r="J751" s="206">
        <f>TRUNC(H751*I751,2)</f>
        <v>114.83</v>
      </c>
      <c r="K751" s="119">
        <v>0</v>
      </c>
      <c r="L751" s="206">
        <f>TRUNC(H751*K751,2)</f>
        <v>0</v>
      </c>
      <c r="M751" s="119">
        <f>J751+L751</f>
        <v>114.83</v>
      </c>
      <c r="N751" s="120">
        <f t="shared" si="65"/>
        <v>114.83</v>
      </c>
    </row>
    <row r="752" spans="1:14">
      <c r="A752" s="203"/>
      <c r="B752" s="74" t="s">
        <v>1149</v>
      </c>
      <c r="C752" s="75" t="s">
        <v>25</v>
      </c>
      <c r="D752" s="85">
        <v>41006</v>
      </c>
      <c r="E752" s="94" t="s">
        <v>1141</v>
      </c>
      <c r="F752" s="104" t="s">
        <v>1142</v>
      </c>
      <c r="G752" s="118">
        <v>1073.2</v>
      </c>
      <c r="H752" s="119">
        <v>1073.2</v>
      </c>
      <c r="I752" s="119">
        <v>2.04</v>
      </c>
      <c r="J752" s="206">
        <f>TRUNC(H752*I752,2)</f>
        <v>2189.3200000000002</v>
      </c>
      <c r="K752" s="119">
        <v>0</v>
      </c>
      <c r="L752" s="206">
        <f>TRUNC(H752*K752,2)</f>
        <v>0</v>
      </c>
      <c r="M752" s="119">
        <f>J752+L752</f>
        <v>2189.3200000000002</v>
      </c>
      <c r="N752" s="120">
        <f t="shared" si="65"/>
        <v>2189.3200000000002</v>
      </c>
    </row>
    <row r="753" spans="1:14" ht="25.5">
      <c r="A753" s="203"/>
      <c r="B753" s="74" t="s">
        <v>1150</v>
      </c>
      <c r="C753" s="75" t="s">
        <v>25</v>
      </c>
      <c r="D753" s="85">
        <v>41008</v>
      </c>
      <c r="E753" s="94" t="s">
        <v>1151</v>
      </c>
      <c r="F753" s="104" t="s">
        <v>35</v>
      </c>
      <c r="G753" s="118">
        <v>239.88</v>
      </c>
      <c r="H753" s="119">
        <v>239.88</v>
      </c>
      <c r="I753" s="119">
        <v>3.62</v>
      </c>
      <c r="J753" s="206">
        <f>TRUNC(H753*I753,2)</f>
        <v>868.36</v>
      </c>
      <c r="K753" s="119">
        <v>0</v>
      </c>
      <c r="L753" s="206">
        <f>TRUNC(H753*K753,2)</f>
        <v>0</v>
      </c>
      <c r="M753" s="119">
        <f>J753+L753</f>
        <v>868.36</v>
      </c>
      <c r="N753" s="120">
        <f t="shared" si="65"/>
        <v>868.36</v>
      </c>
    </row>
    <row r="754" spans="1:14">
      <c r="A754" s="203"/>
      <c r="B754" s="72" t="s">
        <v>1152</v>
      </c>
      <c r="C754" s="73"/>
      <c r="D754" s="84"/>
      <c r="E754" s="93" t="s">
        <v>147</v>
      </c>
      <c r="F754" s="103"/>
      <c r="G754" s="115"/>
      <c r="H754" s="115"/>
      <c r="I754" s="116">
        <v>0</v>
      </c>
      <c r="J754" s="205">
        <f>H754*I754</f>
        <v>0</v>
      </c>
      <c r="K754" s="116"/>
      <c r="L754" s="205">
        <f>H754*K754</f>
        <v>0</v>
      </c>
      <c r="M754" s="116">
        <f>M755</f>
        <v>7337.09</v>
      </c>
      <c r="N754" s="117">
        <f t="shared" si="65"/>
        <v>7337.09</v>
      </c>
    </row>
    <row r="755" spans="1:14" ht="51">
      <c r="A755" s="203"/>
      <c r="B755" s="74" t="s">
        <v>1153</v>
      </c>
      <c r="C755" s="75" t="s">
        <v>188</v>
      </c>
      <c r="D755" s="88" t="s">
        <v>1008</v>
      </c>
      <c r="E755" s="94" t="s">
        <v>1009</v>
      </c>
      <c r="F755" s="104" t="s">
        <v>6</v>
      </c>
      <c r="G755" s="118">
        <v>34.39</v>
      </c>
      <c r="H755" s="119">
        <v>34.39</v>
      </c>
      <c r="I755" s="119">
        <v>154.07</v>
      </c>
      <c r="J755" s="206">
        <f>TRUNC(H755*I755,2)</f>
        <v>5298.46</v>
      </c>
      <c r="K755" s="119">
        <v>59.28</v>
      </c>
      <c r="L755" s="206">
        <f>TRUNC(H755*K755,2)</f>
        <v>2038.63</v>
      </c>
      <c r="M755" s="119">
        <f>J755+L755</f>
        <v>7337.09</v>
      </c>
      <c r="N755" s="120">
        <f t="shared" si="65"/>
        <v>7337.09</v>
      </c>
    </row>
    <row r="756" spans="1:14">
      <c r="A756" s="203"/>
      <c r="B756" s="72" t="s">
        <v>1154</v>
      </c>
      <c r="C756" s="73"/>
      <c r="D756" s="84"/>
      <c r="E756" s="93" t="s">
        <v>68</v>
      </c>
      <c r="F756" s="103"/>
      <c r="G756" s="115"/>
      <c r="H756" s="115"/>
      <c r="I756" s="116">
        <v>0</v>
      </c>
      <c r="J756" s="205">
        <f>H756*I756</f>
        <v>0</v>
      </c>
      <c r="K756" s="116"/>
      <c r="L756" s="205">
        <f>H756*K756</f>
        <v>0</v>
      </c>
      <c r="M756" s="116">
        <f>M757</f>
        <v>966.26</v>
      </c>
      <c r="N756" s="117">
        <f t="shared" si="65"/>
        <v>966.26</v>
      </c>
    </row>
    <row r="757" spans="1:14" ht="25.5">
      <c r="A757" s="203"/>
      <c r="B757" s="74" t="s">
        <v>1155</v>
      </c>
      <c r="C757" s="75" t="s">
        <v>4</v>
      </c>
      <c r="D757" s="85">
        <v>103946</v>
      </c>
      <c r="E757" s="94" t="s">
        <v>2457</v>
      </c>
      <c r="F757" s="104" t="s">
        <v>6</v>
      </c>
      <c r="G757" s="118">
        <v>62.02</v>
      </c>
      <c r="H757" s="119">
        <v>62.02</v>
      </c>
      <c r="I757" s="119">
        <v>13.19</v>
      </c>
      <c r="J757" s="206">
        <f>TRUNC(H757*I757,2)</f>
        <v>818.04</v>
      </c>
      <c r="K757" s="119">
        <v>2.39</v>
      </c>
      <c r="L757" s="206">
        <f>TRUNC(H757*K757,2)</f>
        <v>148.22</v>
      </c>
      <c r="M757" s="119">
        <f>J757+L757</f>
        <v>966.26</v>
      </c>
      <c r="N757" s="120">
        <f t="shared" si="65"/>
        <v>966.26</v>
      </c>
    </row>
    <row r="758" spans="1:14">
      <c r="A758" s="203"/>
      <c r="B758" s="70">
        <v>15</v>
      </c>
      <c r="C758" s="71"/>
      <c r="D758" s="83"/>
      <c r="E758" s="92" t="s">
        <v>1156</v>
      </c>
      <c r="F758" s="102" t="s">
        <v>21</v>
      </c>
      <c r="G758" s="112">
        <v>1</v>
      </c>
      <c r="H758" s="113"/>
      <c r="I758" s="112">
        <v>0</v>
      </c>
      <c r="J758" s="205">
        <f>H758*I758</f>
        <v>0</v>
      </c>
      <c r="K758" s="112"/>
      <c r="L758" s="205">
        <f>H758*K758</f>
        <v>0</v>
      </c>
      <c r="M758" s="112">
        <f>M759+M762+M766+M768+M772+M774+M778+M824+M837</f>
        <v>62093.180000000008</v>
      </c>
      <c r="N758" s="114">
        <f t="shared" si="65"/>
        <v>62093.180000000008</v>
      </c>
    </row>
    <row r="759" spans="1:14">
      <c r="A759" s="203"/>
      <c r="B759" s="72" t="s">
        <v>1157</v>
      </c>
      <c r="C759" s="73"/>
      <c r="D759" s="84"/>
      <c r="E759" s="93" t="s">
        <v>44</v>
      </c>
      <c r="F759" s="103"/>
      <c r="G759" s="115"/>
      <c r="H759" s="115"/>
      <c r="I759" s="116">
        <v>0</v>
      </c>
      <c r="J759" s="205">
        <f>H759*I759</f>
        <v>0</v>
      </c>
      <c r="K759" s="116"/>
      <c r="L759" s="205">
        <f>H759*K759</f>
        <v>0</v>
      </c>
      <c r="M759" s="116">
        <f>M760+M761</f>
        <v>614.90000000000009</v>
      </c>
      <c r="N759" s="117">
        <f t="shared" si="65"/>
        <v>614.90000000000009</v>
      </c>
    </row>
    <row r="760" spans="1:14">
      <c r="A760" s="203"/>
      <c r="B760" s="74" t="s">
        <v>1158</v>
      </c>
      <c r="C760" s="75" t="s">
        <v>25</v>
      </c>
      <c r="D760" s="85">
        <v>40101</v>
      </c>
      <c r="E760" s="94" t="s">
        <v>114</v>
      </c>
      <c r="F760" s="104" t="s">
        <v>35</v>
      </c>
      <c r="G760" s="118">
        <v>13</v>
      </c>
      <c r="H760" s="119">
        <v>13</v>
      </c>
      <c r="I760" s="119">
        <v>0</v>
      </c>
      <c r="J760" s="206">
        <f>TRUNC(H760*I760,2)</f>
        <v>0</v>
      </c>
      <c r="K760" s="119">
        <v>28.45</v>
      </c>
      <c r="L760" s="206">
        <f>TRUNC(H760*K760,2)</f>
        <v>369.85</v>
      </c>
      <c r="M760" s="119">
        <f>J760+L760</f>
        <v>369.85</v>
      </c>
      <c r="N760" s="120">
        <f t="shared" si="65"/>
        <v>369.85</v>
      </c>
    </row>
    <row r="761" spans="1:14">
      <c r="A761" s="203"/>
      <c r="B761" s="74" t="s">
        <v>1159</v>
      </c>
      <c r="C761" s="75" t="s">
        <v>25</v>
      </c>
      <c r="D761" s="85">
        <v>40902</v>
      </c>
      <c r="E761" s="94" t="s">
        <v>116</v>
      </c>
      <c r="F761" s="104" t="s">
        <v>35</v>
      </c>
      <c r="G761" s="118">
        <v>13</v>
      </c>
      <c r="H761" s="119">
        <v>13</v>
      </c>
      <c r="I761" s="119">
        <v>0</v>
      </c>
      <c r="J761" s="206">
        <f>TRUNC(H761*I761,2)</f>
        <v>0</v>
      </c>
      <c r="K761" s="119">
        <v>18.850000000000001</v>
      </c>
      <c r="L761" s="206">
        <f>TRUNC(H761*K761,2)</f>
        <v>245.05</v>
      </c>
      <c r="M761" s="119">
        <f>J761+L761</f>
        <v>245.05</v>
      </c>
      <c r="N761" s="120">
        <f t="shared" si="65"/>
        <v>245.05</v>
      </c>
    </row>
    <row r="762" spans="1:14">
      <c r="A762" s="203"/>
      <c r="B762" s="72" t="s">
        <v>1160</v>
      </c>
      <c r="C762" s="73"/>
      <c r="D762" s="84"/>
      <c r="E762" s="93" t="s">
        <v>68</v>
      </c>
      <c r="F762" s="103"/>
      <c r="G762" s="115"/>
      <c r="H762" s="115"/>
      <c r="I762" s="116">
        <v>0</v>
      </c>
      <c r="J762" s="205">
        <f>H762*I762</f>
        <v>0</v>
      </c>
      <c r="K762" s="116"/>
      <c r="L762" s="205">
        <f>H762*K762</f>
        <v>0</v>
      </c>
      <c r="M762" s="116">
        <f>SUM(M763:M765)</f>
        <v>458.36</v>
      </c>
      <c r="N762" s="117">
        <f t="shared" si="65"/>
        <v>458.36</v>
      </c>
    </row>
    <row r="763" spans="1:14" ht="38.25">
      <c r="A763" s="203"/>
      <c r="B763" s="74" t="s">
        <v>1161</v>
      </c>
      <c r="C763" s="75" t="s">
        <v>188</v>
      </c>
      <c r="D763" s="88" t="s">
        <v>1162</v>
      </c>
      <c r="E763" s="94" t="s">
        <v>2951</v>
      </c>
      <c r="F763" s="104" t="s">
        <v>6</v>
      </c>
      <c r="G763" s="118">
        <v>3.96</v>
      </c>
      <c r="H763" s="119">
        <v>3.96</v>
      </c>
      <c r="I763" s="119">
        <v>71.89</v>
      </c>
      <c r="J763" s="206">
        <f>TRUNC(H763*I763,2)</f>
        <v>284.68</v>
      </c>
      <c r="K763" s="119">
        <v>38.549999999999997</v>
      </c>
      <c r="L763" s="206">
        <f>TRUNC(H763*K763,2)</f>
        <v>152.65</v>
      </c>
      <c r="M763" s="119">
        <f>J763+L763</f>
        <v>437.33000000000004</v>
      </c>
      <c r="N763" s="120">
        <f t="shared" si="65"/>
        <v>437.33000000000004</v>
      </c>
    </row>
    <row r="764" spans="1:14" ht="25.5">
      <c r="A764" s="203"/>
      <c r="B764" s="74" t="s">
        <v>1163</v>
      </c>
      <c r="C764" s="75" t="s">
        <v>25</v>
      </c>
      <c r="D764" s="85">
        <v>70633</v>
      </c>
      <c r="E764" s="94" t="s">
        <v>1164</v>
      </c>
      <c r="F764" s="104" t="s">
        <v>35</v>
      </c>
      <c r="G764" s="118">
        <v>0.28999999999999998</v>
      </c>
      <c r="H764" s="119">
        <v>0.28999999999999998</v>
      </c>
      <c r="I764" s="119">
        <v>0</v>
      </c>
      <c r="J764" s="206">
        <f>TRUNC(H764*I764,2)</f>
        <v>0</v>
      </c>
      <c r="K764" s="119">
        <v>37.57</v>
      </c>
      <c r="L764" s="206">
        <f>TRUNC(H764*K764,2)</f>
        <v>10.89</v>
      </c>
      <c r="M764" s="119">
        <f>J764+L764</f>
        <v>10.89</v>
      </c>
      <c r="N764" s="120">
        <f t="shared" si="65"/>
        <v>10.89</v>
      </c>
    </row>
    <row r="765" spans="1:14" ht="25.5">
      <c r="A765" s="203"/>
      <c r="B765" s="74" t="s">
        <v>1165</v>
      </c>
      <c r="C765" s="75" t="s">
        <v>25</v>
      </c>
      <c r="D765" s="85">
        <v>81833</v>
      </c>
      <c r="E765" s="94" t="s">
        <v>1166</v>
      </c>
      <c r="F765" s="104" t="s">
        <v>35</v>
      </c>
      <c r="G765" s="118">
        <v>0.27</v>
      </c>
      <c r="H765" s="119">
        <v>0.27</v>
      </c>
      <c r="I765" s="119">
        <v>9.9999999999980001E-3</v>
      </c>
      <c r="J765" s="206">
        <f>TRUNC(H765*I765,2)</f>
        <v>0</v>
      </c>
      <c r="K765" s="119">
        <v>37.56</v>
      </c>
      <c r="L765" s="206">
        <f>TRUNC(H765*K765,2)</f>
        <v>10.14</v>
      </c>
      <c r="M765" s="119">
        <f>J765+L765</f>
        <v>10.14</v>
      </c>
      <c r="N765" s="120">
        <f t="shared" si="65"/>
        <v>10.14</v>
      </c>
    </row>
    <row r="766" spans="1:14">
      <c r="A766" s="203"/>
      <c r="B766" s="72" t="s">
        <v>1167</v>
      </c>
      <c r="C766" s="73"/>
      <c r="D766" s="84"/>
      <c r="E766" s="93" t="s">
        <v>484</v>
      </c>
      <c r="F766" s="103"/>
      <c r="G766" s="115"/>
      <c r="H766" s="115"/>
      <c r="I766" s="116">
        <v>0</v>
      </c>
      <c r="J766" s="205">
        <f>H766*I766</f>
        <v>0</v>
      </c>
      <c r="K766" s="116"/>
      <c r="L766" s="205">
        <f>H766*K766</f>
        <v>0</v>
      </c>
      <c r="M766" s="116">
        <f>M767</f>
        <v>2140.08</v>
      </c>
      <c r="N766" s="117">
        <f t="shared" si="65"/>
        <v>2140.08</v>
      </c>
    </row>
    <row r="767" spans="1:14" ht="25.5">
      <c r="A767" s="203"/>
      <c r="B767" s="74" t="s">
        <v>1168</v>
      </c>
      <c r="C767" s="75" t="s">
        <v>25</v>
      </c>
      <c r="D767" s="85">
        <v>180302</v>
      </c>
      <c r="E767" s="94" t="s">
        <v>1169</v>
      </c>
      <c r="F767" s="104" t="s">
        <v>6</v>
      </c>
      <c r="G767" s="118">
        <v>4</v>
      </c>
      <c r="H767" s="119">
        <v>4</v>
      </c>
      <c r="I767" s="119">
        <v>496.59</v>
      </c>
      <c r="J767" s="206">
        <f>TRUNC(H767*I767,2)</f>
        <v>1986.36</v>
      </c>
      <c r="K767" s="119">
        <v>38.43</v>
      </c>
      <c r="L767" s="206">
        <f>TRUNC(H767*K767,2)</f>
        <v>153.72</v>
      </c>
      <c r="M767" s="119">
        <f>J767+L767</f>
        <v>2140.08</v>
      </c>
      <c r="N767" s="120">
        <f t="shared" si="65"/>
        <v>2140.08</v>
      </c>
    </row>
    <row r="768" spans="1:14">
      <c r="A768" s="203"/>
      <c r="B768" s="72" t="s">
        <v>1170</v>
      </c>
      <c r="C768" s="73"/>
      <c r="D768" s="84"/>
      <c r="E768" s="93" t="s">
        <v>53</v>
      </c>
      <c r="F768" s="103"/>
      <c r="G768" s="115"/>
      <c r="H768" s="115"/>
      <c r="I768" s="116">
        <v>0</v>
      </c>
      <c r="J768" s="205">
        <f>H768*I768</f>
        <v>0</v>
      </c>
      <c r="K768" s="116"/>
      <c r="L768" s="205">
        <f>H768*K768</f>
        <v>0</v>
      </c>
      <c r="M768" s="116">
        <f>SUM(M769:M771)</f>
        <v>324.10000000000002</v>
      </c>
      <c r="N768" s="117">
        <f t="shared" si="65"/>
        <v>324.10000000000002</v>
      </c>
    </row>
    <row r="769" spans="1:14">
      <c r="A769" s="203"/>
      <c r="B769" s="74" t="s">
        <v>1171</v>
      </c>
      <c r="C769" s="75" t="s">
        <v>25</v>
      </c>
      <c r="D769" s="85">
        <v>200150</v>
      </c>
      <c r="E769" s="94" t="s">
        <v>55</v>
      </c>
      <c r="F769" s="104" t="s">
        <v>6</v>
      </c>
      <c r="G769" s="118">
        <v>7.92</v>
      </c>
      <c r="H769" s="119">
        <v>7.92</v>
      </c>
      <c r="I769" s="119">
        <v>3.11</v>
      </c>
      <c r="J769" s="206">
        <f>TRUNC(H769*I769,2)</f>
        <v>24.63</v>
      </c>
      <c r="K769" s="119">
        <v>1.03</v>
      </c>
      <c r="L769" s="206">
        <f>TRUNC(H769*K769,2)</f>
        <v>8.15</v>
      </c>
      <c r="M769" s="119">
        <f>J769+L769</f>
        <v>32.78</v>
      </c>
      <c r="N769" s="120">
        <f t="shared" si="65"/>
        <v>32.78</v>
      </c>
    </row>
    <row r="770" spans="1:14">
      <c r="A770" s="203"/>
      <c r="B770" s="74" t="s">
        <v>1172</v>
      </c>
      <c r="C770" s="75" t="s">
        <v>25</v>
      </c>
      <c r="D770" s="85">
        <v>200403</v>
      </c>
      <c r="E770" s="94" t="s">
        <v>57</v>
      </c>
      <c r="F770" s="104" t="s">
        <v>6</v>
      </c>
      <c r="G770" s="118">
        <v>7.92</v>
      </c>
      <c r="H770" s="119">
        <v>7.92</v>
      </c>
      <c r="I770" s="119">
        <v>2.37</v>
      </c>
      <c r="J770" s="206">
        <f>TRUNC(H770*I770,2)</f>
        <v>18.77</v>
      </c>
      <c r="K770" s="119">
        <v>12.57</v>
      </c>
      <c r="L770" s="206">
        <f>TRUNC(H770*K770,2)</f>
        <v>99.55</v>
      </c>
      <c r="M770" s="119">
        <f>J770+L770</f>
        <v>118.32</v>
      </c>
      <c r="N770" s="120">
        <f t="shared" si="65"/>
        <v>118.32</v>
      </c>
    </row>
    <row r="771" spans="1:14" ht="38.25">
      <c r="A771" s="203"/>
      <c r="B771" s="78" t="s">
        <v>1173</v>
      </c>
      <c r="C771" s="79" t="s">
        <v>25</v>
      </c>
      <c r="D771" s="87">
        <v>201410</v>
      </c>
      <c r="E771" s="96" t="s">
        <v>1174</v>
      </c>
      <c r="F771" s="106" t="s">
        <v>6</v>
      </c>
      <c r="G771" s="124">
        <v>3.04</v>
      </c>
      <c r="H771" s="125">
        <v>3.04</v>
      </c>
      <c r="I771" s="119">
        <v>18.05</v>
      </c>
      <c r="J771" s="206">
        <f>TRUNC(H771*I771,2)</f>
        <v>54.87</v>
      </c>
      <c r="K771" s="119">
        <v>38.86</v>
      </c>
      <c r="L771" s="206">
        <f>TRUNC(H771*K771,2)</f>
        <v>118.13</v>
      </c>
      <c r="M771" s="125">
        <f>J771+L771</f>
        <v>173</v>
      </c>
      <c r="N771" s="126">
        <f t="shared" si="65"/>
        <v>173</v>
      </c>
    </row>
    <row r="772" spans="1:14">
      <c r="A772" s="203"/>
      <c r="B772" s="72" t="s">
        <v>1175</v>
      </c>
      <c r="C772" s="73"/>
      <c r="D772" s="84"/>
      <c r="E772" s="93" t="s">
        <v>59</v>
      </c>
      <c r="F772" s="103"/>
      <c r="G772" s="115"/>
      <c r="H772" s="115"/>
      <c r="I772" s="116">
        <v>0</v>
      </c>
      <c r="J772" s="205">
        <f>H772*I772</f>
        <v>0</v>
      </c>
      <c r="K772" s="116"/>
      <c r="L772" s="205">
        <f>H772*K772</f>
        <v>0</v>
      </c>
      <c r="M772" s="116">
        <f>M773</f>
        <v>245.62</v>
      </c>
      <c r="N772" s="117">
        <f t="shared" si="65"/>
        <v>245.62</v>
      </c>
    </row>
    <row r="773" spans="1:14">
      <c r="A773" s="203"/>
      <c r="B773" s="74" t="s">
        <v>1176</v>
      </c>
      <c r="C773" s="75" t="s">
        <v>25</v>
      </c>
      <c r="D773" s="85">
        <v>220059</v>
      </c>
      <c r="E773" s="94" t="s">
        <v>61</v>
      </c>
      <c r="F773" s="104" t="s">
        <v>6</v>
      </c>
      <c r="G773" s="118">
        <v>7.5</v>
      </c>
      <c r="H773" s="119">
        <v>7.5</v>
      </c>
      <c r="I773" s="119">
        <v>24.44</v>
      </c>
      <c r="J773" s="206">
        <f>TRUNC(H773*I773,2)</f>
        <v>183.3</v>
      </c>
      <c r="K773" s="119">
        <v>8.31</v>
      </c>
      <c r="L773" s="206">
        <f>TRUNC(H773*K773,2)</f>
        <v>62.32</v>
      </c>
      <c r="M773" s="119">
        <f>J773+L773</f>
        <v>245.62</v>
      </c>
      <c r="N773" s="120">
        <f t="shared" si="65"/>
        <v>245.62</v>
      </c>
    </row>
    <row r="774" spans="1:14">
      <c r="A774" s="203"/>
      <c r="B774" s="72" t="s">
        <v>1177</v>
      </c>
      <c r="C774" s="73"/>
      <c r="D774" s="84"/>
      <c r="E774" s="93" t="s">
        <v>551</v>
      </c>
      <c r="F774" s="103"/>
      <c r="G774" s="115"/>
      <c r="H774" s="115"/>
      <c r="I774" s="116">
        <v>0</v>
      </c>
      <c r="J774" s="205">
        <f>H774*I774</f>
        <v>0</v>
      </c>
      <c r="K774" s="116"/>
      <c r="L774" s="205">
        <f>H774*K774</f>
        <v>0</v>
      </c>
      <c r="M774" s="116">
        <f>M775+M776</f>
        <v>262.21999999999997</v>
      </c>
      <c r="N774" s="117">
        <f t="shared" si="65"/>
        <v>262.21999999999997</v>
      </c>
    </row>
    <row r="775" spans="1:14">
      <c r="A775" s="203"/>
      <c r="B775" s="74" t="s">
        <v>1178</v>
      </c>
      <c r="C775" s="75" t="s">
        <v>25</v>
      </c>
      <c r="D775" s="85">
        <v>261000</v>
      </c>
      <c r="E775" s="94" t="s">
        <v>571</v>
      </c>
      <c r="F775" s="104" t="s">
        <v>6</v>
      </c>
      <c r="G775" s="118">
        <v>7.92</v>
      </c>
      <c r="H775" s="119">
        <v>7.92</v>
      </c>
      <c r="I775" s="119">
        <v>4.46</v>
      </c>
      <c r="J775" s="206">
        <f>TRUNC(H775*I775,2)</f>
        <v>35.32</v>
      </c>
      <c r="K775" s="119">
        <v>6.63</v>
      </c>
      <c r="L775" s="206">
        <f>TRUNC(H775*K775,2)</f>
        <v>52.5</v>
      </c>
      <c r="M775" s="119">
        <f>J775+L775</f>
        <v>87.82</v>
      </c>
      <c r="N775" s="120">
        <f t="shared" si="65"/>
        <v>87.82</v>
      </c>
    </row>
    <row r="776" spans="1:14" ht="25.5">
      <c r="A776" s="203"/>
      <c r="B776" s="74" t="s">
        <v>1179</v>
      </c>
      <c r="C776" s="75" t="s">
        <v>25</v>
      </c>
      <c r="D776" s="85">
        <v>261602</v>
      </c>
      <c r="E776" s="94" t="s">
        <v>578</v>
      </c>
      <c r="F776" s="104" t="s">
        <v>6</v>
      </c>
      <c r="G776" s="118">
        <v>8</v>
      </c>
      <c r="H776" s="119">
        <v>8</v>
      </c>
      <c r="I776" s="119">
        <v>9.44</v>
      </c>
      <c r="J776" s="206">
        <f>TRUNC(H776*I776,2)</f>
        <v>75.52</v>
      </c>
      <c r="K776" s="119">
        <v>12.36</v>
      </c>
      <c r="L776" s="206">
        <f>TRUNC(H776*K776,2)</f>
        <v>98.88</v>
      </c>
      <c r="M776" s="119">
        <f>J776+L776</f>
        <v>174.39999999999998</v>
      </c>
      <c r="N776" s="120">
        <f t="shared" si="65"/>
        <v>174.39999999999998</v>
      </c>
    </row>
    <row r="777" spans="1:14">
      <c r="A777" s="203"/>
      <c r="B777" s="72" t="s">
        <v>1180</v>
      </c>
      <c r="C777" s="73"/>
      <c r="D777" s="84"/>
      <c r="E777" s="93" t="s">
        <v>198</v>
      </c>
      <c r="F777" s="103"/>
      <c r="G777" s="115"/>
      <c r="H777" s="115"/>
      <c r="I777" s="116">
        <v>0</v>
      </c>
      <c r="J777" s="205">
        <f>H777*I777</f>
        <v>0</v>
      </c>
      <c r="K777" s="116"/>
      <c r="L777" s="205">
        <f>H777*K777</f>
        <v>0</v>
      </c>
      <c r="M777" s="116">
        <f>+M778+M824+M837</f>
        <v>58047.900000000009</v>
      </c>
      <c r="N777" s="117">
        <f t="shared" si="65"/>
        <v>58047.900000000009</v>
      </c>
    </row>
    <row r="778" spans="1:14">
      <c r="A778" s="203"/>
      <c r="B778" s="76" t="s">
        <v>1181</v>
      </c>
      <c r="C778" s="77"/>
      <c r="D778" s="86"/>
      <c r="E778" s="95" t="s">
        <v>1182</v>
      </c>
      <c r="F778" s="105"/>
      <c r="G778" s="121"/>
      <c r="H778" s="121"/>
      <c r="I778" s="122">
        <v>0</v>
      </c>
      <c r="J778" s="207">
        <f>H778*I778</f>
        <v>0</v>
      </c>
      <c r="K778" s="122"/>
      <c r="L778" s="207">
        <f>H778*K778</f>
        <v>0</v>
      </c>
      <c r="M778" s="122">
        <f>SUM(M779:M823)</f>
        <v>52651.400000000009</v>
      </c>
      <c r="N778" s="123">
        <f t="shared" si="65"/>
        <v>52651.400000000009</v>
      </c>
    </row>
    <row r="779" spans="1:14">
      <c r="A779" s="203"/>
      <c r="B779" s="74" t="s">
        <v>1183</v>
      </c>
      <c r="C779" s="75" t="s">
        <v>25</v>
      </c>
      <c r="D779" s="85">
        <v>70204</v>
      </c>
      <c r="E779" s="94" t="s">
        <v>1184</v>
      </c>
      <c r="F779" s="104" t="s">
        <v>21</v>
      </c>
      <c r="G779" s="118">
        <v>3</v>
      </c>
      <c r="H779" s="119">
        <v>3</v>
      </c>
      <c r="I779" s="119">
        <v>3.01</v>
      </c>
      <c r="J779" s="206">
        <f t="shared" ref="J779:J823" si="66">TRUNC(H779*I779,2)</f>
        <v>9.0299999999999994</v>
      </c>
      <c r="K779" s="119">
        <v>7.76</v>
      </c>
      <c r="L779" s="206">
        <f t="shared" ref="L779:L823" si="67">TRUNC(H779*K779,2)</f>
        <v>23.28</v>
      </c>
      <c r="M779" s="119">
        <f t="shared" ref="M779:M823" si="68">J779+L779</f>
        <v>32.31</v>
      </c>
      <c r="N779" s="120">
        <f t="shared" si="65"/>
        <v>32.31</v>
      </c>
    </row>
    <row r="780" spans="1:14">
      <c r="A780" s="203"/>
      <c r="B780" s="74" t="s">
        <v>1185</v>
      </c>
      <c r="C780" s="75" t="s">
        <v>25</v>
      </c>
      <c r="D780" s="85">
        <v>71476</v>
      </c>
      <c r="E780" s="94" t="s">
        <v>1186</v>
      </c>
      <c r="F780" s="104" t="s">
        <v>21</v>
      </c>
      <c r="G780" s="118">
        <v>3</v>
      </c>
      <c r="H780" s="119">
        <v>3</v>
      </c>
      <c r="I780" s="119">
        <v>74.61</v>
      </c>
      <c r="J780" s="206">
        <f t="shared" si="66"/>
        <v>223.83</v>
      </c>
      <c r="K780" s="119">
        <v>6.21</v>
      </c>
      <c r="L780" s="206">
        <f t="shared" si="67"/>
        <v>18.63</v>
      </c>
      <c r="M780" s="119">
        <f t="shared" si="68"/>
        <v>242.46</v>
      </c>
      <c r="N780" s="120">
        <f t="shared" si="65"/>
        <v>242.46</v>
      </c>
    </row>
    <row r="781" spans="1:14" ht="25.5">
      <c r="A781" s="203"/>
      <c r="B781" s="74" t="s">
        <v>1187</v>
      </c>
      <c r="C781" s="75" t="s">
        <v>188</v>
      </c>
      <c r="D781" s="88" t="s">
        <v>1188</v>
      </c>
      <c r="E781" s="94" t="s">
        <v>1189</v>
      </c>
      <c r="F781" s="104" t="s">
        <v>21</v>
      </c>
      <c r="G781" s="118">
        <v>3</v>
      </c>
      <c r="H781" s="119">
        <v>3</v>
      </c>
      <c r="I781" s="119">
        <v>17.78</v>
      </c>
      <c r="J781" s="206">
        <f t="shared" si="66"/>
        <v>53.34</v>
      </c>
      <c r="K781" s="119">
        <v>7.76</v>
      </c>
      <c r="L781" s="206">
        <f t="shared" si="67"/>
        <v>23.28</v>
      </c>
      <c r="M781" s="119">
        <f t="shared" si="68"/>
        <v>76.62</v>
      </c>
      <c r="N781" s="120">
        <f t="shared" si="65"/>
        <v>76.62</v>
      </c>
    </row>
    <row r="782" spans="1:14" ht="25.5">
      <c r="A782" s="203"/>
      <c r="B782" s="74" t="s">
        <v>1190</v>
      </c>
      <c r="C782" s="75" t="s">
        <v>188</v>
      </c>
      <c r="D782" s="88" t="s">
        <v>1191</v>
      </c>
      <c r="E782" s="94" t="s">
        <v>1192</v>
      </c>
      <c r="F782" s="104" t="s">
        <v>21</v>
      </c>
      <c r="G782" s="118">
        <v>1</v>
      </c>
      <c r="H782" s="119">
        <v>1</v>
      </c>
      <c r="I782" s="119">
        <v>149.88999999999999</v>
      </c>
      <c r="J782" s="206">
        <f t="shared" si="66"/>
        <v>149.88999999999999</v>
      </c>
      <c r="K782" s="119">
        <v>12.42</v>
      </c>
      <c r="L782" s="206">
        <f t="shared" si="67"/>
        <v>12.42</v>
      </c>
      <c r="M782" s="119">
        <f t="shared" si="68"/>
        <v>162.30999999999997</v>
      </c>
      <c r="N782" s="120">
        <f t="shared" si="65"/>
        <v>162.30999999999997</v>
      </c>
    </row>
    <row r="783" spans="1:14" ht="25.5">
      <c r="A783" s="203"/>
      <c r="B783" s="74" t="s">
        <v>1193</v>
      </c>
      <c r="C783" s="75" t="s">
        <v>25</v>
      </c>
      <c r="D783" s="85">
        <v>71833</v>
      </c>
      <c r="E783" s="94" t="s">
        <v>1194</v>
      </c>
      <c r="F783" s="104" t="s">
        <v>21</v>
      </c>
      <c r="G783" s="118">
        <v>3</v>
      </c>
      <c r="H783" s="119">
        <v>3</v>
      </c>
      <c r="I783" s="119">
        <v>175.68</v>
      </c>
      <c r="J783" s="206">
        <f t="shared" si="66"/>
        <v>527.04</v>
      </c>
      <c r="K783" s="119">
        <v>46.57</v>
      </c>
      <c r="L783" s="206">
        <f t="shared" si="67"/>
        <v>139.71</v>
      </c>
      <c r="M783" s="119">
        <f t="shared" si="68"/>
        <v>666.75</v>
      </c>
      <c r="N783" s="120">
        <f t="shared" ref="N783:N846" si="69">M783</f>
        <v>666.75</v>
      </c>
    </row>
    <row r="784" spans="1:14" ht="25.5">
      <c r="A784" s="203"/>
      <c r="B784" s="74" t="s">
        <v>1195</v>
      </c>
      <c r="C784" s="75" t="s">
        <v>25</v>
      </c>
      <c r="D784" s="85">
        <v>72372</v>
      </c>
      <c r="E784" s="94" t="s">
        <v>1196</v>
      </c>
      <c r="F784" s="104" t="s">
        <v>21</v>
      </c>
      <c r="G784" s="118">
        <v>3</v>
      </c>
      <c r="H784" s="119">
        <v>3</v>
      </c>
      <c r="I784" s="119">
        <v>40.659999999999997</v>
      </c>
      <c r="J784" s="206">
        <f t="shared" si="66"/>
        <v>121.98</v>
      </c>
      <c r="K784" s="119">
        <v>12.42</v>
      </c>
      <c r="L784" s="206">
        <f t="shared" si="67"/>
        <v>37.26</v>
      </c>
      <c r="M784" s="119">
        <f t="shared" si="68"/>
        <v>159.24</v>
      </c>
      <c r="N784" s="120">
        <f t="shared" si="69"/>
        <v>159.24</v>
      </c>
    </row>
    <row r="785" spans="1:14" ht="25.5">
      <c r="A785" s="203"/>
      <c r="B785" s="74" t="s">
        <v>1197</v>
      </c>
      <c r="C785" s="75" t="s">
        <v>188</v>
      </c>
      <c r="D785" s="88" t="s">
        <v>1198</v>
      </c>
      <c r="E785" s="94" t="s">
        <v>1199</v>
      </c>
      <c r="F785" s="104" t="s">
        <v>21</v>
      </c>
      <c r="G785" s="118">
        <v>3</v>
      </c>
      <c r="H785" s="119">
        <v>3</v>
      </c>
      <c r="I785" s="119">
        <v>15.07</v>
      </c>
      <c r="J785" s="206">
        <f t="shared" si="66"/>
        <v>45.21</v>
      </c>
      <c r="K785" s="119">
        <v>1.03</v>
      </c>
      <c r="L785" s="206">
        <f t="shared" si="67"/>
        <v>3.09</v>
      </c>
      <c r="M785" s="119">
        <f t="shared" si="68"/>
        <v>48.3</v>
      </c>
      <c r="N785" s="120">
        <f t="shared" si="69"/>
        <v>48.3</v>
      </c>
    </row>
    <row r="786" spans="1:14" ht="25.5">
      <c r="A786" s="203"/>
      <c r="B786" s="74" t="s">
        <v>1200</v>
      </c>
      <c r="C786" s="75" t="s">
        <v>188</v>
      </c>
      <c r="D786" s="88" t="s">
        <v>1201</v>
      </c>
      <c r="E786" s="94" t="s">
        <v>1202</v>
      </c>
      <c r="F786" s="104" t="s">
        <v>21</v>
      </c>
      <c r="G786" s="118">
        <v>3</v>
      </c>
      <c r="H786" s="119">
        <v>3</v>
      </c>
      <c r="I786" s="119">
        <v>14.11</v>
      </c>
      <c r="J786" s="206">
        <f t="shared" si="66"/>
        <v>42.33</v>
      </c>
      <c r="K786" s="119">
        <v>1.03</v>
      </c>
      <c r="L786" s="206">
        <f t="shared" si="67"/>
        <v>3.09</v>
      </c>
      <c r="M786" s="119">
        <f t="shared" si="68"/>
        <v>45.42</v>
      </c>
      <c r="N786" s="120">
        <f t="shared" si="69"/>
        <v>45.42</v>
      </c>
    </row>
    <row r="787" spans="1:14" ht="51">
      <c r="A787" s="203"/>
      <c r="B787" s="74" t="s">
        <v>1203</v>
      </c>
      <c r="C787" s="75" t="s">
        <v>4</v>
      </c>
      <c r="D787" s="85">
        <v>102105</v>
      </c>
      <c r="E787" s="94" t="s">
        <v>1204</v>
      </c>
      <c r="F787" s="104" t="s">
        <v>21</v>
      </c>
      <c r="G787" s="118">
        <v>1</v>
      </c>
      <c r="H787" s="119">
        <v>1</v>
      </c>
      <c r="I787" s="119">
        <v>14581.39</v>
      </c>
      <c r="J787" s="206">
        <f t="shared" si="66"/>
        <v>14581.39</v>
      </c>
      <c r="K787" s="119">
        <v>300.83</v>
      </c>
      <c r="L787" s="206">
        <f t="shared" si="67"/>
        <v>300.83</v>
      </c>
      <c r="M787" s="119">
        <f t="shared" si="68"/>
        <v>14882.22</v>
      </c>
      <c r="N787" s="120">
        <f t="shared" si="69"/>
        <v>14882.22</v>
      </c>
    </row>
    <row r="788" spans="1:14">
      <c r="A788" s="203"/>
      <c r="B788" s="74" t="s">
        <v>1205</v>
      </c>
      <c r="C788" s="75" t="s">
        <v>25</v>
      </c>
      <c r="D788" s="85">
        <v>70514</v>
      </c>
      <c r="E788" s="94" t="s">
        <v>1206</v>
      </c>
      <c r="F788" s="104" t="s">
        <v>66</v>
      </c>
      <c r="G788" s="118">
        <v>106</v>
      </c>
      <c r="H788" s="119">
        <v>106</v>
      </c>
      <c r="I788" s="119">
        <v>49.21</v>
      </c>
      <c r="J788" s="206">
        <f t="shared" si="66"/>
        <v>5216.26</v>
      </c>
      <c r="K788" s="119">
        <v>5.28</v>
      </c>
      <c r="L788" s="206">
        <f t="shared" si="67"/>
        <v>559.67999999999995</v>
      </c>
      <c r="M788" s="119">
        <f t="shared" si="68"/>
        <v>5775.9400000000005</v>
      </c>
      <c r="N788" s="120">
        <f t="shared" si="69"/>
        <v>5775.9400000000005</v>
      </c>
    </row>
    <row r="789" spans="1:14">
      <c r="A789" s="203"/>
      <c r="B789" s="74" t="s">
        <v>1207</v>
      </c>
      <c r="C789" s="75" t="s">
        <v>25</v>
      </c>
      <c r="D789" s="85">
        <v>70512</v>
      </c>
      <c r="E789" s="94" t="s">
        <v>1208</v>
      </c>
      <c r="F789" s="104" t="s">
        <v>66</v>
      </c>
      <c r="G789" s="118">
        <v>16</v>
      </c>
      <c r="H789" s="119">
        <v>16</v>
      </c>
      <c r="I789" s="119">
        <v>29.87</v>
      </c>
      <c r="J789" s="206">
        <f t="shared" si="66"/>
        <v>477.92</v>
      </c>
      <c r="K789" s="119">
        <v>3.26</v>
      </c>
      <c r="L789" s="206">
        <f t="shared" si="67"/>
        <v>52.16</v>
      </c>
      <c r="M789" s="119">
        <f t="shared" si="68"/>
        <v>530.08000000000004</v>
      </c>
      <c r="N789" s="120">
        <f t="shared" si="69"/>
        <v>530.08000000000004</v>
      </c>
    </row>
    <row r="790" spans="1:14">
      <c r="A790" s="203"/>
      <c r="B790" s="74" t="s">
        <v>1209</v>
      </c>
      <c r="C790" s="75" t="s">
        <v>25</v>
      </c>
      <c r="D790" s="85">
        <v>71177</v>
      </c>
      <c r="E790" s="94" t="s">
        <v>1210</v>
      </c>
      <c r="F790" s="104" t="s">
        <v>21</v>
      </c>
      <c r="G790" s="118">
        <v>1</v>
      </c>
      <c r="H790" s="119">
        <v>1</v>
      </c>
      <c r="I790" s="119">
        <v>339</v>
      </c>
      <c r="J790" s="206">
        <f t="shared" si="66"/>
        <v>339</v>
      </c>
      <c r="K790" s="119">
        <v>27.95</v>
      </c>
      <c r="L790" s="206">
        <f t="shared" si="67"/>
        <v>27.95</v>
      </c>
      <c r="M790" s="119">
        <f t="shared" si="68"/>
        <v>366.95</v>
      </c>
      <c r="N790" s="120">
        <f t="shared" si="69"/>
        <v>366.95</v>
      </c>
    </row>
    <row r="791" spans="1:14" ht="25.5">
      <c r="A791" s="203"/>
      <c r="B791" s="74" t="s">
        <v>1211</v>
      </c>
      <c r="C791" s="75" t="s">
        <v>4</v>
      </c>
      <c r="D791" s="85">
        <v>102110</v>
      </c>
      <c r="E791" s="94" t="s">
        <v>1212</v>
      </c>
      <c r="F791" s="104" t="s">
        <v>21</v>
      </c>
      <c r="G791" s="118">
        <v>1</v>
      </c>
      <c r="H791" s="119">
        <v>1</v>
      </c>
      <c r="I791" s="119">
        <v>176.82</v>
      </c>
      <c r="J791" s="206">
        <f t="shared" si="66"/>
        <v>176.82</v>
      </c>
      <c r="K791" s="119">
        <v>14.01</v>
      </c>
      <c r="L791" s="206">
        <f t="shared" si="67"/>
        <v>14.01</v>
      </c>
      <c r="M791" s="119">
        <f t="shared" si="68"/>
        <v>190.82999999999998</v>
      </c>
      <c r="N791" s="120">
        <f t="shared" si="69"/>
        <v>190.82999999999998</v>
      </c>
    </row>
    <row r="792" spans="1:14" ht="25.5">
      <c r="A792" s="203"/>
      <c r="B792" s="74" t="s">
        <v>1213</v>
      </c>
      <c r="C792" s="75" t="s">
        <v>188</v>
      </c>
      <c r="D792" s="88" t="s">
        <v>1214</v>
      </c>
      <c r="E792" s="94" t="s">
        <v>1215</v>
      </c>
      <c r="F792" s="104" t="s">
        <v>66</v>
      </c>
      <c r="G792" s="118">
        <v>2</v>
      </c>
      <c r="H792" s="119">
        <v>2</v>
      </c>
      <c r="I792" s="119">
        <v>4.8499999999999996</v>
      </c>
      <c r="J792" s="206">
        <f t="shared" si="66"/>
        <v>9.6999999999999993</v>
      </c>
      <c r="K792" s="119">
        <v>6.21</v>
      </c>
      <c r="L792" s="206">
        <f t="shared" si="67"/>
        <v>12.42</v>
      </c>
      <c r="M792" s="119">
        <f t="shared" si="68"/>
        <v>22.119999999999997</v>
      </c>
      <c r="N792" s="120">
        <f t="shared" si="69"/>
        <v>22.119999999999997</v>
      </c>
    </row>
    <row r="793" spans="1:14">
      <c r="A793" s="203"/>
      <c r="B793" s="74" t="s">
        <v>1216</v>
      </c>
      <c r="C793" s="75" t="s">
        <v>25</v>
      </c>
      <c r="D793" s="85">
        <v>70505</v>
      </c>
      <c r="E793" s="94" t="s">
        <v>1217</v>
      </c>
      <c r="F793" s="104" t="s">
        <v>21</v>
      </c>
      <c r="G793" s="118">
        <v>1</v>
      </c>
      <c r="H793" s="119">
        <v>1</v>
      </c>
      <c r="I793" s="119">
        <v>22.58</v>
      </c>
      <c r="J793" s="206">
        <f t="shared" si="66"/>
        <v>22.58</v>
      </c>
      <c r="K793" s="119">
        <v>7.76</v>
      </c>
      <c r="L793" s="206">
        <f t="shared" si="67"/>
        <v>7.76</v>
      </c>
      <c r="M793" s="119">
        <f t="shared" si="68"/>
        <v>30.339999999999996</v>
      </c>
      <c r="N793" s="120">
        <f t="shared" si="69"/>
        <v>30.339999999999996</v>
      </c>
    </row>
    <row r="794" spans="1:14" ht="25.5">
      <c r="A794" s="203"/>
      <c r="B794" s="74" t="s">
        <v>1218</v>
      </c>
      <c r="C794" s="75" t="s">
        <v>25</v>
      </c>
      <c r="D794" s="85">
        <v>71216</v>
      </c>
      <c r="E794" s="94" t="s">
        <v>1219</v>
      </c>
      <c r="F794" s="104" t="s">
        <v>66</v>
      </c>
      <c r="G794" s="118">
        <v>15</v>
      </c>
      <c r="H794" s="119">
        <v>15</v>
      </c>
      <c r="I794" s="119">
        <v>61.24</v>
      </c>
      <c r="J794" s="206">
        <f t="shared" si="66"/>
        <v>918.6</v>
      </c>
      <c r="K794" s="119">
        <v>43.47</v>
      </c>
      <c r="L794" s="206">
        <f t="shared" si="67"/>
        <v>652.04999999999995</v>
      </c>
      <c r="M794" s="119">
        <f t="shared" si="68"/>
        <v>1570.65</v>
      </c>
      <c r="N794" s="120">
        <f t="shared" si="69"/>
        <v>1570.65</v>
      </c>
    </row>
    <row r="795" spans="1:14" ht="25.5">
      <c r="A795" s="203"/>
      <c r="B795" s="74" t="s">
        <v>1220</v>
      </c>
      <c r="C795" s="75" t="s">
        <v>4</v>
      </c>
      <c r="D795" s="85">
        <v>96977</v>
      </c>
      <c r="E795" s="94" t="s">
        <v>1221</v>
      </c>
      <c r="F795" s="104" t="s">
        <v>66</v>
      </c>
      <c r="G795" s="118">
        <v>24</v>
      </c>
      <c r="H795" s="119">
        <v>24</v>
      </c>
      <c r="I795" s="119">
        <v>43.33</v>
      </c>
      <c r="J795" s="206">
        <f t="shared" si="66"/>
        <v>1039.92</v>
      </c>
      <c r="K795" s="119">
        <v>1.06</v>
      </c>
      <c r="L795" s="206">
        <f t="shared" si="67"/>
        <v>25.44</v>
      </c>
      <c r="M795" s="119">
        <f t="shared" si="68"/>
        <v>1065.3600000000001</v>
      </c>
      <c r="N795" s="120">
        <f t="shared" si="69"/>
        <v>1065.3600000000001</v>
      </c>
    </row>
    <row r="796" spans="1:14">
      <c r="A796" s="203"/>
      <c r="B796" s="74" t="s">
        <v>1222</v>
      </c>
      <c r="C796" s="75" t="s">
        <v>25</v>
      </c>
      <c r="D796" s="85">
        <v>70229</v>
      </c>
      <c r="E796" s="94" t="s">
        <v>1223</v>
      </c>
      <c r="F796" s="104" t="s">
        <v>124</v>
      </c>
      <c r="G796" s="118">
        <v>1</v>
      </c>
      <c r="H796" s="119">
        <v>1</v>
      </c>
      <c r="I796" s="119">
        <v>17.45</v>
      </c>
      <c r="J796" s="206">
        <f t="shared" si="66"/>
        <v>17.45</v>
      </c>
      <c r="K796" s="119">
        <v>28.15</v>
      </c>
      <c r="L796" s="206">
        <f t="shared" si="67"/>
        <v>28.15</v>
      </c>
      <c r="M796" s="119">
        <f t="shared" si="68"/>
        <v>45.599999999999994</v>
      </c>
      <c r="N796" s="120">
        <f t="shared" si="69"/>
        <v>45.599999999999994</v>
      </c>
    </row>
    <row r="797" spans="1:14" ht="25.5">
      <c r="A797" s="203"/>
      <c r="B797" s="74" t="s">
        <v>1224</v>
      </c>
      <c r="C797" s="75" t="s">
        <v>188</v>
      </c>
      <c r="D797" s="88" t="s">
        <v>1225</v>
      </c>
      <c r="E797" s="94" t="s">
        <v>1226</v>
      </c>
      <c r="F797" s="104" t="s">
        <v>21</v>
      </c>
      <c r="G797" s="118">
        <v>1</v>
      </c>
      <c r="H797" s="119">
        <v>1</v>
      </c>
      <c r="I797" s="119">
        <v>1265.2</v>
      </c>
      <c r="J797" s="206">
        <f t="shared" si="66"/>
        <v>1265.2</v>
      </c>
      <c r="K797" s="119">
        <v>0</v>
      </c>
      <c r="L797" s="206">
        <f t="shared" si="67"/>
        <v>0</v>
      </c>
      <c r="M797" s="119">
        <f t="shared" si="68"/>
        <v>1265.2</v>
      </c>
      <c r="N797" s="120">
        <f t="shared" si="69"/>
        <v>1265.2</v>
      </c>
    </row>
    <row r="798" spans="1:14" ht="25.5">
      <c r="A798" s="203"/>
      <c r="B798" s="74" t="s">
        <v>1227</v>
      </c>
      <c r="C798" s="75" t="s">
        <v>25</v>
      </c>
      <c r="D798" s="85">
        <v>71997</v>
      </c>
      <c r="E798" s="94" t="s">
        <v>1228</v>
      </c>
      <c r="F798" s="104" t="s">
        <v>66</v>
      </c>
      <c r="G798" s="118">
        <v>1.7</v>
      </c>
      <c r="H798" s="119">
        <v>1.7</v>
      </c>
      <c r="I798" s="119">
        <v>301.81</v>
      </c>
      <c r="J798" s="206">
        <f t="shared" si="66"/>
        <v>513.07000000000005</v>
      </c>
      <c r="K798" s="119">
        <v>292.48</v>
      </c>
      <c r="L798" s="206">
        <f t="shared" si="67"/>
        <v>497.21</v>
      </c>
      <c r="M798" s="119">
        <f t="shared" si="68"/>
        <v>1010.28</v>
      </c>
      <c r="N798" s="120">
        <f t="shared" si="69"/>
        <v>1010.28</v>
      </c>
    </row>
    <row r="799" spans="1:14">
      <c r="A799" s="203"/>
      <c r="B799" s="74" t="s">
        <v>1229</v>
      </c>
      <c r="C799" s="75" t="s">
        <v>25</v>
      </c>
      <c r="D799" s="85">
        <v>72080</v>
      </c>
      <c r="E799" s="94" t="s">
        <v>1230</v>
      </c>
      <c r="F799" s="104" t="s">
        <v>82</v>
      </c>
      <c r="G799" s="118">
        <v>4</v>
      </c>
      <c r="H799" s="119">
        <v>4</v>
      </c>
      <c r="I799" s="119">
        <v>166.22</v>
      </c>
      <c r="J799" s="206">
        <f t="shared" si="66"/>
        <v>664.88</v>
      </c>
      <c r="K799" s="119">
        <v>0</v>
      </c>
      <c r="L799" s="206">
        <f t="shared" si="67"/>
        <v>0</v>
      </c>
      <c r="M799" s="119">
        <f t="shared" si="68"/>
        <v>664.88</v>
      </c>
      <c r="N799" s="120">
        <f t="shared" si="69"/>
        <v>664.88</v>
      </c>
    </row>
    <row r="800" spans="1:14" ht="25.5">
      <c r="A800" s="203"/>
      <c r="B800" s="74" t="s">
        <v>1231</v>
      </c>
      <c r="C800" s="75" t="s">
        <v>188</v>
      </c>
      <c r="D800" s="88" t="s">
        <v>1232</v>
      </c>
      <c r="E800" s="94" t="s">
        <v>1233</v>
      </c>
      <c r="F800" s="104" t="s">
        <v>21</v>
      </c>
      <c r="G800" s="118">
        <v>1</v>
      </c>
      <c r="H800" s="119">
        <v>1</v>
      </c>
      <c r="I800" s="119">
        <v>43.31</v>
      </c>
      <c r="J800" s="206">
        <f t="shared" si="66"/>
        <v>43.31</v>
      </c>
      <c r="K800" s="119">
        <v>4.43</v>
      </c>
      <c r="L800" s="206">
        <f t="shared" si="67"/>
        <v>4.43</v>
      </c>
      <c r="M800" s="119">
        <f t="shared" si="68"/>
        <v>47.74</v>
      </c>
      <c r="N800" s="120">
        <f t="shared" si="69"/>
        <v>47.74</v>
      </c>
    </row>
    <row r="801" spans="1:14" ht="25.5">
      <c r="A801" s="203"/>
      <c r="B801" s="74" t="s">
        <v>1234</v>
      </c>
      <c r="C801" s="75" t="s">
        <v>25</v>
      </c>
      <c r="D801" s="85">
        <v>70706</v>
      </c>
      <c r="E801" s="94" t="s">
        <v>1235</v>
      </c>
      <c r="F801" s="104" t="s">
        <v>21</v>
      </c>
      <c r="G801" s="118">
        <v>1</v>
      </c>
      <c r="H801" s="119">
        <v>1</v>
      </c>
      <c r="I801" s="119">
        <v>512.03</v>
      </c>
      <c r="J801" s="206">
        <f t="shared" si="66"/>
        <v>512.03</v>
      </c>
      <c r="K801" s="119">
        <v>62.1</v>
      </c>
      <c r="L801" s="206">
        <f t="shared" si="67"/>
        <v>62.1</v>
      </c>
      <c r="M801" s="119">
        <f t="shared" si="68"/>
        <v>574.13</v>
      </c>
      <c r="N801" s="120">
        <f t="shared" si="69"/>
        <v>574.13</v>
      </c>
    </row>
    <row r="802" spans="1:14" ht="25.5">
      <c r="A802" s="203"/>
      <c r="B802" s="74" t="s">
        <v>1236</v>
      </c>
      <c r="C802" s="75" t="s">
        <v>25</v>
      </c>
      <c r="D802" s="85">
        <v>70706</v>
      </c>
      <c r="E802" s="94" t="s">
        <v>1235</v>
      </c>
      <c r="F802" s="104" t="s">
        <v>21</v>
      </c>
      <c r="G802" s="118">
        <v>1</v>
      </c>
      <c r="H802" s="119">
        <v>1</v>
      </c>
      <c r="I802" s="119">
        <v>512.03</v>
      </c>
      <c r="J802" s="206">
        <f t="shared" si="66"/>
        <v>512.03</v>
      </c>
      <c r="K802" s="119">
        <v>62.1</v>
      </c>
      <c r="L802" s="206">
        <f t="shared" si="67"/>
        <v>62.1</v>
      </c>
      <c r="M802" s="119">
        <f t="shared" si="68"/>
        <v>574.13</v>
      </c>
      <c r="N802" s="120">
        <f t="shared" si="69"/>
        <v>574.13</v>
      </c>
    </row>
    <row r="803" spans="1:14" ht="25.5">
      <c r="A803" s="203"/>
      <c r="B803" s="74" t="s">
        <v>1237</v>
      </c>
      <c r="C803" s="75" t="s">
        <v>25</v>
      </c>
      <c r="D803" s="85">
        <v>70706</v>
      </c>
      <c r="E803" s="94" t="s">
        <v>1235</v>
      </c>
      <c r="F803" s="104" t="s">
        <v>21</v>
      </c>
      <c r="G803" s="118">
        <v>1</v>
      </c>
      <c r="H803" s="119">
        <v>1</v>
      </c>
      <c r="I803" s="119">
        <v>512.03</v>
      </c>
      <c r="J803" s="206">
        <f t="shared" si="66"/>
        <v>512.03</v>
      </c>
      <c r="K803" s="119">
        <v>62.1</v>
      </c>
      <c r="L803" s="206">
        <f t="shared" si="67"/>
        <v>62.1</v>
      </c>
      <c r="M803" s="119">
        <f t="shared" si="68"/>
        <v>574.13</v>
      </c>
      <c r="N803" s="120">
        <f t="shared" si="69"/>
        <v>574.13</v>
      </c>
    </row>
    <row r="804" spans="1:14">
      <c r="A804" s="203"/>
      <c r="B804" s="74" t="s">
        <v>1238</v>
      </c>
      <c r="C804" s="75" t="s">
        <v>25</v>
      </c>
      <c r="D804" s="85">
        <v>70240</v>
      </c>
      <c r="E804" s="94" t="s">
        <v>1239</v>
      </c>
      <c r="F804" s="104" t="s">
        <v>21</v>
      </c>
      <c r="G804" s="118">
        <v>1</v>
      </c>
      <c r="H804" s="119">
        <v>1</v>
      </c>
      <c r="I804" s="119">
        <v>20.75</v>
      </c>
      <c r="J804" s="206">
        <f t="shared" si="66"/>
        <v>20.75</v>
      </c>
      <c r="K804" s="119">
        <v>9.32</v>
      </c>
      <c r="L804" s="206">
        <f t="shared" si="67"/>
        <v>9.32</v>
      </c>
      <c r="M804" s="119">
        <f t="shared" si="68"/>
        <v>30.07</v>
      </c>
      <c r="N804" s="120">
        <f t="shared" si="69"/>
        <v>30.07</v>
      </c>
    </row>
    <row r="805" spans="1:14" ht="25.5">
      <c r="A805" s="203"/>
      <c r="B805" s="74" t="s">
        <v>1240</v>
      </c>
      <c r="C805" s="75" t="s">
        <v>4</v>
      </c>
      <c r="D805" s="85">
        <v>101548</v>
      </c>
      <c r="E805" s="94" t="s">
        <v>1241</v>
      </c>
      <c r="F805" s="104" t="s">
        <v>21</v>
      </c>
      <c r="G805" s="118">
        <v>1</v>
      </c>
      <c r="H805" s="119">
        <v>1</v>
      </c>
      <c r="I805" s="119">
        <v>3.58</v>
      </c>
      <c r="J805" s="206">
        <f t="shared" si="66"/>
        <v>3.58</v>
      </c>
      <c r="K805" s="119">
        <v>1.27</v>
      </c>
      <c r="L805" s="206">
        <f t="shared" si="67"/>
        <v>1.27</v>
      </c>
      <c r="M805" s="119">
        <f t="shared" si="68"/>
        <v>4.8499999999999996</v>
      </c>
      <c r="N805" s="120">
        <f t="shared" si="69"/>
        <v>4.8499999999999996</v>
      </c>
    </row>
    <row r="806" spans="1:14">
      <c r="A806" s="203"/>
      <c r="B806" s="74" t="s">
        <v>1242</v>
      </c>
      <c r="C806" s="75" t="s">
        <v>25</v>
      </c>
      <c r="D806" s="85">
        <v>71381</v>
      </c>
      <c r="E806" s="94" t="s">
        <v>1243</v>
      </c>
      <c r="F806" s="104" t="s">
        <v>21</v>
      </c>
      <c r="G806" s="118">
        <v>5</v>
      </c>
      <c r="H806" s="119">
        <v>5</v>
      </c>
      <c r="I806" s="119">
        <v>77.11</v>
      </c>
      <c r="J806" s="206">
        <f t="shared" si="66"/>
        <v>385.55</v>
      </c>
      <c r="K806" s="119">
        <v>12.42</v>
      </c>
      <c r="L806" s="206">
        <f t="shared" si="67"/>
        <v>62.1</v>
      </c>
      <c r="M806" s="119">
        <f t="shared" si="68"/>
        <v>447.65000000000003</v>
      </c>
      <c r="N806" s="120">
        <f t="shared" si="69"/>
        <v>447.65000000000003</v>
      </c>
    </row>
    <row r="807" spans="1:14">
      <c r="A807" s="203"/>
      <c r="B807" s="74" t="s">
        <v>1244</v>
      </c>
      <c r="C807" s="75" t="s">
        <v>25</v>
      </c>
      <c r="D807" s="85">
        <v>70255</v>
      </c>
      <c r="E807" s="94" t="s">
        <v>1245</v>
      </c>
      <c r="F807" s="104" t="s">
        <v>21</v>
      </c>
      <c r="G807" s="118">
        <v>5</v>
      </c>
      <c r="H807" s="119">
        <v>5</v>
      </c>
      <c r="I807" s="119">
        <v>14.24</v>
      </c>
      <c r="J807" s="206">
        <f t="shared" si="66"/>
        <v>71.2</v>
      </c>
      <c r="K807" s="119">
        <v>7.76</v>
      </c>
      <c r="L807" s="206">
        <f t="shared" si="67"/>
        <v>38.799999999999997</v>
      </c>
      <c r="M807" s="119">
        <f t="shared" si="68"/>
        <v>110</v>
      </c>
      <c r="N807" s="120">
        <f t="shared" si="69"/>
        <v>110</v>
      </c>
    </row>
    <row r="808" spans="1:14" ht="25.5">
      <c r="A808" s="203"/>
      <c r="B808" s="74" t="s">
        <v>1246</v>
      </c>
      <c r="C808" s="75" t="s">
        <v>188</v>
      </c>
      <c r="D808" s="88" t="s">
        <v>1247</v>
      </c>
      <c r="E808" s="94" t="s">
        <v>1248</v>
      </c>
      <c r="F808" s="104" t="s">
        <v>21</v>
      </c>
      <c r="G808" s="118">
        <v>1</v>
      </c>
      <c r="H808" s="119">
        <v>1</v>
      </c>
      <c r="I808" s="119">
        <v>9.19</v>
      </c>
      <c r="J808" s="206">
        <f t="shared" si="66"/>
        <v>9.19</v>
      </c>
      <c r="K808" s="119">
        <v>12.42</v>
      </c>
      <c r="L808" s="206">
        <f t="shared" si="67"/>
        <v>12.42</v>
      </c>
      <c r="M808" s="119">
        <f t="shared" si="68"/>
        <v>21.61</v>
      </c>
      <c r="N808" s="120">
        <f t="shared" si="69"/>
        <v>21.61</v>
      </c>
    </row>
    <row r="809" spans="1:14" ht="25.5">
      <c r="A809" s="203"/>
      <c r="B809" s="74" t="s">
        <v>1249</v>
      </c>
      <c r="C809" s="75" t="s">
        <v>4</v>
      </c>
      <c r="D809" s="85">
        <v>98111</v>
      </c>
      <c r="E809" s="94" t="s">
        <v>1250</v>
      </c>
      <c r="F809" s="104" t="s">
        <v>21</v>
      </c>
      <c r="G809" s="118">
        <v>1</v>
      </c>
      <c r="H809" s="119">
        <v>1</v>
      </c>
      <c r="I809" s="119">
        <v>35.29</v>
      </c>
      <c r="J809" s="206">
        <f t="shared" si="66"/>
        <v>35.29</v>
      </c>
      <c r="K809" s="119">
        <v>4.88</v>
      </c>
      <c r="L809" s="206">
        <f t="shared" si="67"/>
        <v>4.88</v>
      </c>
      <c r="M809" s="119">
        <f t="shared" si="68"/>
        <v>40.17</v>
      </c>
      <c r="N809" s="120">
        <f t="shared" si="69"/>
        <v>40.17</v>
      </c>
    </row>
    <row r="810" spans="1:14" ht="25.5">
      <c r="A810" s="203"/>
      <c r="B810" s="74" t="s">
        <v>1251</v>
      </c>
      <c r="C810" s="75" t="s">
        <v>188</v>
      </c>
      <c r="D810" s="88" t="s">
        <v>1252</v>
      </c>
      <c r="E810" s="94" t="s">
        <v>1253</v>
      </c>
      <c r="F810" s="104" t="s">
        <v>21</v>
      </c>
      <c r="G810" s="118">
        <v>1</v>
      </c>
      <c r="H810" s="119">
        <v>1</v>
      </c>
      <c r="I810" s="119">
        <v>125.18</v>
      </c>
      <c r="J810" s="206">
        <f t="shared" si="66"/>
        <v>125.18</v>
      </c>
      <c r="K810" s="119">
        <v>11.88</v>
      </c>
      <c r="L810" s="206">
        <f t="shared" si="67"/>
        <v>11.88</v>
      </c>
      <c r="M810" s="119">
        <f t="shared" si="68"/>
        <v>137.06</v>
      </c>
      <c r="N810" s="120">
        <f t="shared" si="69"/>
        <v>137.06</v>
      </c>
    </row>
    <row r="811" spans="1:14" ht="25.5">
      <c r="A811" s="203"/>
      <c r="B811" s="74" t="s">
        <v>1254</v>
      </c>
      <c r="C811" s="75" t="s">
        <v>25</v>
      </c>
      <c r="D811" s="85">
        <v>70715</v>
      </c>
      <c r="E811" s="94" t="s">
        <v>1255</v>
      </c>
      <c r="F811" s="104" t="s">
        <v>21</v>
      </c>
      <c r="G811" s="118">
        <v>1</v>
      </c>
      <c r="H811" s="119">
        <v>1</v>
      </c>
      <c r="I811" s="119">
        <v>120.24</v>
      </c>
      <c r="J811" s="206">
        <f t="shared" si="66"/>
        <v>120.24</v>
      </c>
      <c r="K811" s="119">
        <v>197.7</v>
      </c>
      <c r="L811" s="206">
        <f t="shared" si="67"/>
        <v>197.7</v>
      </c>
      <c r="M811" s="119">
        <f t="shared" si="68"/>
        <v>317.94</v>
      </c>
      <c r="N811" s="120">
        <f t="shared" si="69"/>
        <v>317.94</v>
      </c>
    </row>
    <row r="812" spans="1:14" ht="25.5">
      <c r="A812" s="203"/>
      <c r="B812" s="74" t="s">
        <v>1256</v>
      </c>
      <c r="C812" s="75" t="s">
        <v>25</v>
      </c>
      <c r="D812" s="85">
        <v>81826</v>
      </c>
      <c r="E812" s="94" t="s">
        <v>1257</v>
      </c>
      <c r="F812" s="104" t="s">
        <v>21</v>
      </c>
      <c r="G812" s="118">
        <v>1</v>
      </c>
      <c r="H812" s="119">
        <v>1</v>
      </c>
      <c r="I812" s="119">
        <v>56.01</v>
      </c>
      <c r="J812" s="206">
        <f t="shared" si="66"/>
        <v>56.01</v>
      </c>
      <c r="K812" s="119">
        <v>12.57</v>
      </c>
      <c r="L812" s="206">
        <f t="shared" si="67"/>
        <v>12.57</v>
      </c>
      <c r="M812" s="119">
        <f t="shared" si="68"/>
        <v>68.58</v>
      </c>
      <c r="N812" s="120">
        <f t="shared" si="69"/>
        <v>68.58</v>
      </c>
    </row>
    <row r="813" spans="1:14">
      <c r="A813" s="203"/>
      <c r="B813" s="74" t="s">
        <v>1258</v>
      </c>
      <c r="C813" s="75" t="s">
        <v>25</v>
      </c>
      <c r="D813" s="85">
        <v>71321</v>
      </c>
      <c r="E813" s="94" t="s">
        <v>1259</v>
      </c>
      <c r="F813" s="104" t="s">
        <v>21</v>
      </c>
      <c r="G813" s="118">
        <v>5</v>
      </c>
      <c r="H813" s="119">
        <v>5</v>
      </c>
      <c r="I813" s="119">
        <v>16.739999999999998</v>
      </c>
      <c r="J813" s="206">
        <f t="shared" si="66"/>
        <v>83.7</v>
      </c>
      <c r="K813" s="119">
        <v>6.21</v>
      </c>
      <c r="L813" s="206">
        <f t="shared" si="67"/>
        <v>31.05</v>
      </c>
      <c r="M813" s="119">
        <f t="shared" si="68"/>
        <v>114.75</v>
      </c>
      <c r="N813" s="120">
        <f t="shared" si="69"/>
        <v>114.75</v>
      </c>
    </row>
    <row r="814" spans="1:14" ht="25.5">
      <c r="A814" s="203"/>
      <c r="B814" s="74" t="s">
        <v>1260</v>
      </c>
      <c r="C814" s="75" t="s">
        <v>188</v>
      </c>
      <c r="D814" s="88" t="s">
        <v>1261</v>
      </c>
      <c r="E814" s="94" t="s">
        <v>1262</v>
      </c>
      <c r="F814" s="104" t="s">
        <v>21</v>
      </c>
      <c r="G814" s="118">
        <v>2</v>
      </c>
      <c r="H814" s="119">
        <v>2</v>
      </c>
      <c r="I814" s="119">
        <v>13.9</v>
      </c>
      <c r="J814" s="206">
        <f t="shared" si="66"/>
        <v>27.8</v>
      </c>
      <c r="K814" s="119">
        <v>6.21</v>
      </c>
      <c r="L814" s="206">
        <f t="shared" si="67"/>
        <v>12.42</v>
      </c>
      <c r="M814" s="119">
        <f t="shared" si="68"/>
        <v>40.22</v>
      </c>
      <c r="N814" s="120">
        <f t="shared" si="69"/>
        <v>40.22</v>
      </c>
    </row>
    <row r="815" spans="1:14" ht="25.5">
      <c r="A815" s="203"/>
      <c r="B815" s="74" t="s">
        <v>1263</v>
      </c>
      <c r="C815" s="75" t="s">
        <v>188</v>
      </c>
      <c r="D815" s="88" t="s">
        <v>1264</v>
      </c>
      <c r="E815" s="94" t="s">
        <v>1265</v>
      </c>
      <c r="F815" s="104" t="s">
        <v>21</v>
      </c>
      <c r="G815" s="118">
        <v>2</v>
      </c>
      <c r="H815" s="119">
        <v>2</v>
      </c>
      <c r="I815" s="119">
        <v>11.06</v>
      </c>
      <c r="J815" s="206">
        <f t="shared" si="66"/>
        <v>22.12</v>
      </c>
      <c r="K815" s="119">
        <v>6.21</v>
      </c>
      <c r="L815" s="206">
        <f t="shared" si="67"/>
        <v>12.42</v>
      </c>
      <c r="M815" s="119">
        <f t="shared" si="68"/>
        <v>34.54</v>
      </c>
      <c r="N815" s="120">
        <f t="shared" si="69"/>
        <v>34.54</v>
      </c>
    </row>
    <row r="816" spans="1:14" ht="25.5">
      <c r="A816" s="203"/>
      <c r="B816" s="74" t="s">
        <v>1266</v>
      </c>
      <c r="C816" s="75" t="s">
        <v>188</v>
      </c>
      <c r="D816" s="88" t="s">
        <v>1267</v>
      </c>
      <c r="E816" s="94" t="s">
        <v>1268</v>
      </c>
      <c r="F816" s="104" t="s">
        <v>21</v>
      </c>
      <c r="G816" s="118">
        <v>12</v>
      </c>
      <c r="H816" s="119">
        <v>12</v>
      </c>
      <c r="I816" s="119">
        <v>0.2</v>
      </c>
      <c r="J816" s="206">
        <f t="shared" si="66"/>
        <v>2.4</v>
      </c>
      <c r="K816" s="119">
        <v>0.11</v>
      </c>
      <c r="L816" s="206">
        <f t="shared" si="67"/>
        <v>1.32</v>
      </c>
      <c r="M816" s="119">
        <f t="shared" si="68"/>
        <v>3.7199999999999998</v>
      </c>
      <c r="N816" s="120">
        <f t="shared" si="69"/>
        <v>3.7199999999999998</v>
      </c>
    </row>
    <row r="817" spans="1:14">
      <c r="A817" s="203"/>
      <c r="B817" s="74" t="s">
        <v>1269</v>
      </c>
      <c r="C817" s="75" t="s">
        <v>25</v>
      </c>
      <c r="D817" s="85">
        <v>71871</v>
      </c>
      <c r="E817" s="94" t="s">
        <v>1270</v>
      </c>
      <c r="F817" s="104" t="s">
        <v>21</v>
      </c>
      <c r="G817" s="118">
        <v>12</v>
      </c>
      <c r="H817" s="119">
        <v>12</v>
      </c>
      <c r="I817" s="119">
        <v>0.55000000000000004</v>
      </c>
      <c r="J817" s="206">
        <f t="shared" si="66"/>
        <v>6.6</v>
      </c>
      <c r="K817" s="119">
        <v>0.21</v>
      </c>
      <c r="L817" s="206">
        <f t="shared" si="67"/>
        <v>2.52</v>
      </c>
      <c r="M817" s="119">
        <f t="shared" si="68"/>
        <v>9.1199999999999992</v>
      </c>
      <c r="N817" s="120">
        <f t="shared" si="69"/>
        <v>9.1199999999999992</v>
      </c>
    </row>
    <row r="818" spans="1:14" ht="25.5">
      <c r="A818" s="203"/>
      <c r="B818" s="74" t="s">
        <v>1271</v>
      </c>
      <c r="C818" s="75" t="s">
        <v>188</v>
      </c>
      <c r="D818" s="88" t="s">
        <v>1272</v>
      </c>
      <c r="E818" s="94" t="s">
        <v>1273</v>
      </c>
      <c r="F818" s="104" t="s">
        <v>6</v>
      </c>
      <c r="G818" s="118">
        <v>105</v>
      </c>
      <c r="H818" s="119">
        <v>105</v>
      </c>
      <c r="I818" s="119">
        <v>162.07</v>
      </c>
      <c r="J818" s="206">
        <f t="shared" si="66"/>
        <v>17017.349999999999</v>
      </c>
      <c r="K818" s="119">
        <v>24.84</v>
      </c>
      <c r="L818" s="206">
        <f t="shared" si="67"/>
        <v>2608.1999999999998</v>
      </c>
      <c r="M818" s="119">
        <f t="shared" si="68"/>
        <v>19625.55</v>
      </c>
      <c r="N818" s="120">
        <f t="shared" si="69"/>
        <v>19625.55</v>
      </c>
    </row>
    <row r="819" spans="1:14">
      <c r="A819" s="203"/>
      <c r="B819" s="74" t="s">
        <v>1274</v>
      </c>
      <c r="C819" s="75" t="s">
        <v>25</v>
      </c>
      <c r="D819" s="85">
        <v>71460</v>
      </c>
      <c r="E819" s="94" t="s">
        <v>1275</v>
      </c>
      <c r="F819" s="104" t="s">
        <v>21</v>
      </c>
      <c r="G819" s="118">
        <v>6</v>
      </c>
      <c r="H819" s="119">
        <v>6</v>
      </c>
      <c r="I819" s="119">
        <v>7.2</v>
      </c>
      <c r="J819" s="206">
        <f t="shared" si="66"/>
        <v>43.2</v>
      </c>
      <c r="K819" s="119">
        <v>9.32</v>
      </c>
      <c r="L819" s="206">
        <f t="shared" si="67"/>
        <v>55.92</v>
      </c>
      <c r="M819" s="119">
        <f t="shared" si="68"/>
        <v>99.12</v>
      </c>
      <c r="N819" s="120">
        <f t="shared" si="69"/>
        <v>99.12</v>
      </c>
    </row>
    <row r="820" spans="1:14">
      <c r="A820" s="203"/>
      <c r="B820" s="74" t="s">
        <v>1276</v>
      </c>
      <c r="C820" s="75" t="s">
        <v>25</v>
      </c>
      <c r="D820" s="85">
        <v>71462</v>
      </c>
      <c r="E820" s="94" t="s">
        <v>1277</v>
      </c>
      <c r="F820" s="104" t="s">
        <v>21</v>
      </c>
      <c r="G820" s="118">
        <v>12</v>
      </c>
      <c r="H820" s="119">
        <v>12</v>
      </c>
      <c r="I820" s="119">
        <v>9.17</v>
      </c>
      <c r="J820" s="206">
        <f t="shared" si="66"/>
        <v>110.04</v>
      </c>
      <c r="K820" s="119">
        <v>9.32</v>
      </c>
      <c r="L820" s="206">
        <f t="shared" si="67"/>
        <v>111.84</v>
      </c>
      <c r="M820" s="119">
        <f t="shared" si="68"/>
        <v>221.88</v>
      </c>
      <c r="N820" s="120">
        <f t="shared" si="69"/>
        <v>221.88</v>
      </c>
    </row>
    <row r="821" spans="1:14">
      <c r="A821" s="203"/>
      <c r="B821" s="74" t="s">
        <v>1278</v>
      </c>
      <c r="C821" s="75" t="s">
        <v>25</v>
      </c>
      <c r="D821" s="85">
        <v>70265</v>
      </c>
      <c r="E821" s="94" t="s">
        <v>1279</v>
      </c>
      <c r="F821" s="104" t="s">
        <v>66</v>
      </c>
      <c r="G821" s="118">
        <v>3</v>
      </c>
      <c r="H821" s="119">
        <v>3</v>
      </c>
      <c r="I821" s="119">
        <v>171.28</v>
      </c>
      <c r="J821" s="206">
        <f t="shared" si="66"/>
        <v>513.84</v>
      </c>
      <c r="K821" s="119">
        <v>20.8</v>
      </c>
      <c r="L821" s="206">
        <f t="shared" si="67"/>
        <v>62.4</v>
      </c>
      <c r="M821" s="119">
        <f t="shared" si="68"/>
        <v>576.24</v>
      </c>
      <c r="N821" s="120">
        <f t="shared" si="69"/>
        <v>576.24</v>
      </c>
    </row>
    <row r="822" spans="1:14">
      <c r="A822" s="203"/>
      <c r="B822" s="74" t="s">
        <v>1280</v>
      </c>
      <c r="C822" s="75" t="s">
        <v>25</v>
      </c>
      <c r="D822" s="85">
        <v>72630</v>
      </c>
      <c r="E822" s="94" t="s">
        <v>1281</v>
      </c>
      <c r="F822" s="104" t="s">
        <v>66</v>
      </c>
      <c r="G822" s="118">
        <v>3</v>
      </c>
      <c r="H822" s="119">
        <v>3</v>
      </c>
      <c r="I822" s="119">
        <v>7.9</v>
      </c>
      <c r="J822" s="206">
        <f t="shared" si="66"/>
        <v>23.7</v>
      </c>
      <c r="K822" s="119">
        <v>9.32</v>
      </c>
      <c r="L822" s="206">
        <f t="shared" si="67"/>
        <v>27.96</v>
      </c>
      <c r="M822" s="119">
        <f t="shared" si="68"/>
        <v>51.66</v>
      </c>
      <c r="N822" s="120">
        <f t="shared" si="69"/>
        <v>51.66</v>
      </c>
    </row>
    <row r="823" spans="1:14" ht="25.5">
      <c r="A823" s="203"/>
      <c r="B823" s="74" t="s">
        <v>1282</v>
      </c>
      <c r="C823" s="75" t="s">
        <v>188</v>
      </c>
      <c r="D823" s="88" t="s">
        <v>1283</v>
      </c>
      <c r="E823" s="94" t="s">
        <v>1284</v>
      </c>
      <c r="F823" s="104" t="s">
        <v>66</v>
      </c>
      <c r="G823" s="118">
        <v>2</v>
      </c>
      <c r="H823" s="119">
        <v>2</v>
      </c>
      <c r="I823" s="119">
        <v>33.229999999999997</v>
      </c>
      <c r="J823" s="206">
        <f t="shared" si="66"/>
        <v>66.459999999999994</v>
      </c>
      <c r="K823" s="119">
        <v>3.11</v>
      </c>
      <c r="L823" s="206">
        <f t="shared" si="67"/>
        <v>6.22</v>
      </c>
      <c r="M823" s="119">
        <f t="shared" si="68"/>
        <v>72.679999999999993</v>
      </c>
      <c r="N823" s="120">
        <f t="shared" si="69"/>
        <v>72.679999999999993</v>
      </c>
    </row>
    <row r="824" spans="1:14">
      <c r="A824" s="203"/>
      <c r="B824" s="76" t="s">
        <v>1285</v>
      </c>
      <c r="C824" s="77"/>
      <c r="D824" s="86"/>
      <c r="E824" s="95" t="s">
        <v>1286</v>
      </c>
      <c r="F824" s="105"/>
      <c r="G824" s="121"/>
      <c r="H824" s="121"/>
      <c r="I824" s="122">
        <v>0</v>
      </c>
      <c r="J824" s="207">
        <f>H824*I824</f>
        <v>0</v>
      </c>
      <c r="K824" s="122"/>
      <c r="L824" s="207">
        <f>H824*K824</f>
        <v>0</v>
      </c>
      <c r="M824" s="122">
        <f>SUM(M825:M836)</f>
        <v>3128.7</v>
      </c>
      <c r="N824" s="123">
        <f t="shared" si="69"/>
        <v>3128.7</v>
      </c>
    </row>
    <row r="825" spans="1:14" ht="25.5">
      <c r="A825" s="203"/>
      <c r="B825" s="74" t="s">
        <v>1287</v>
      </c>
      <c r="C825" s="75" t="s">
        <v>25</v>
      </c>
      <c r="D825" s="85">
        <v>70696</v>
      </c>
      <c r="E825" s="94" t="s">
        <v>1288</v>
      </c>
      <c r="F825" s="104" t="s">
        <v>21</v>
      </c>
      <c r="G825" s="118">
        <v>1</v>
      </c>
      <c r="H825" s="119">
        <v>1</v>
      </c>
      <c r="I825" s="119">
        <v>671.68</v>
      </c>
      <c r="J825" s="206">
        <f t="shared" ref="J825:J836" si="70">TRUNC(H825*I825,2)</f>
        <v>671.68</v>
      </c>
      <c r="K825" s="119">
        <v>40.58</v>
      </c>
      <c r="L825" s="206">
        <f t="shared" ref="L825:L836" si="71">TRUNC(H825*K825,2)</f>
        <v>40.58</v>
      </c>
      <c r="M825" s="119">
        <f t="shared" ref="M825:M836" si="72">J825+L825</f>
        <v>712.26</v>
      </c>
      <c r="N825" s="120">
        <f t="shared" si="69"/>
        <v>712.26</v>
      </c>
    </row>
    <row r="826" spans="1:14">
      <c r="A826" s="203"/>
      <c r="B826" s="74" t="s">
        <v>1289</v>
      </c>
      <c r="C826" s="75" t="s">
        <v>25</v>
      </c>
      <c r="D826" s="85">
        <v>71177</v>
      </c>
      <c r="E826" s="94" t="s">
        <v>1210</v>
      </c>
      <c r="F826" s="104" t="s">
        <v>21</v>
      </c>
      <c r="G826" s="118">
        <v>1</v>
      </c>
      <c r="H826" s="119">
        <v>1</v>
      </c>
      <c r="I826" s="119">
        <v>339</v>
      </c>
      <c r="J826" s="206">
        <f t="shared" si="70"/>
        <v>339</v>
      </c>
      <c r="K826" s="119">
        <v>27.95</v>
      </c>
      <c r="L826" s="206">
        <f t="shared" si="71"/>
        <v>27.95</v>
      </c>
      <c r="M826" s="119">
        <f t="shared" si="72"/>
        <v>366.95</v>
      </c>
      <c r="N826" s="120">
        <f t="shared" si="69"/>
        <v>366.95</v>
      </c>
    </row>
    <row r="827" spans="1:14">
      <c r="A827" s="203"/>
      <c r="B827" s="74" t="s">
        <v>1290</v>
      </c>
      <c r="C827" s="75" t="s">
        <v>25</v>
      </c>
      <c r="D827" s="85">
        <v>70269</v>
      </c>
      <c r="E827" s="94" t="s">
        <v>1291</v>
      </c>
      <c r="F827" s="104" t="s">
        <v>66</v>
      </c>
      <c r="G827" s="118">
        <v>2</v>
      </c>
      <c r="H827" s="119">
        <v>2</v>
      </c>
      <c r="I827" s="119">
        <v>104.79</v>
      </c>
      <c r="J827" s="206">
        <f t="shared" si="70"/>
        <v>209.58</v>
      </c>
      <c r="K827" s="119">
        <v>20.81</v>
      </c>
      <c r="L827" s="206">
        <f t="shared" si="71"/>
        <v>41.62</v>
      </c>
      <c r="M827" s="119">
        <f t="shared" si="72"/>
        <v>251.20000000000002</v>
      </c>
      <c r="N827" s="120">
        <f t="shared" si="69"/>
        <v>251.20000000000002</v>
      </c>
    </row>
    <row r="828" spans="1:14">
      <c r="A828" s="203"/>
      <c r="B828" s="74" t="s">
        <v>1292</v>
      </c>
      <c r="C828" s="75" t="s">
        <v>25</v>
      </c>
      <c r="D828" s="85">
        <v>71460</v>
      </c>
      <c r="E828" s="94" t="s">
        <v>1275</v>
      </c>
      <c r="F828" s="104" t="s">
        <v>21</v>
      </c>
      <c r="G828" s="118">
        <v>10</v>
      </c>
      <c r="H828" s="119">
        <v>10</v>
      </c>
      <c r="I828" s="119">
        <v>7.2</v>
      </c>
      <c r="J828" s="206">
        <f t="shared" si="70"/>
        <v>72</v>
      </c>
      <c r="K828" s="119">
        <v>9.32</v>
      </c>
      <c r="L828" s="206">
        <f t="shared" si="71"/>
        <v>93.2</v>
      </c>
      <c r="M828" s="119">
        <f t="shared" si="72"/>
        <v>165.2</v>
      </c>
      <c r="N828" s="120">
        <f t="shared" si="69"/>
        <v>165.2</v>
      </c>
    </row>
    <row r="829" spans="1:14">
      <c r="A829" s="203"/>
      <c r="B829" s="74" t="s">
        <v>1293</v>
      </c>
      <c r="C829" s="75" t="s">
        <v>25</v>
      </c>
      <c r="D829" s="85">
        <v>71462</v>
      </c>
      <c r="E829" s="94" t="s">
        <v>1277</v>
      </c>
      <c r="F829" s="104" t="s">
        <v>21</v>
      </c>
      <c r="G829" s="118">
        <v>24</v>
      </c>
      <c r="H829" s="119">
        <v>24</v>
      </c>
      <c r="I829" s="119">
        <v>9.17</v>
      </c>
      <c r="J829" s="206">
        <f t="shared" si="70"/>
        <v>220.08</v>
      </c>
      <c r="K829" s="119">
        <v>9.32</v>
      </c>
      <c r="L829" s="206">
        <f t="shared" si="71"/>
        <v>223.68</v>
      </c>
      <c r="M829" s="119">
        <f t="shared" si="72"/>
        <v>443.76</v>
      </c>
      <c r="N829" s="120">
        <f t="shared" si="69"/>
        <v>443.76</v>
      </c>
    </row>
    <row r="830" spans="1:14">
      <c r="A830" s="203"/>
      <c r="B830" s="74" t="s">
        <v>1294</v>
      </c>
      <c r="C830" s="75" t="s">
        <v>25</v>
      </c>
      <c r="D830" s="85">
        <v>72535</v>
      </c>
      <c r="E830" s="94" t="s">
        <v>1295</v>
      </c>
      <c r="F830" s="104" t="s">
        <v>21</v>
      </c>
      <c r="G830" s="118">
        <v>8</v>
      </c>
      <c r="H830" s="119">
        <v>8</v>
      </c>
      <c r="I830" s="119">
        <v>8.6</v>
      </c>
      <c r="J830" s="206">
        <f t="shared" si="70"/>
        <v>68.8</v>
      </c>
      <c r="K830" s="119">
        <v>13.97</v>
      </c>
      <c r="L830" s="206">
        <f t="shared" si="71"/>
        <v>111.76</v>
      </c>
      <c r="M830" s="119">
        <f t="shared" si="72"/>
        <v>180.56</v>
      </c>
      <c r="N830" s="120">
        <f t="shared" si="69"/>
        <v>180.56</v>
      </c>
    </row>
    <row r="831" spans="1:14">
      <c r="A831" s="203"/>
      <c r="B831" s="74" t="s">
        <v>1296</v>
      </c>
      <c r="C831" s="75" t="s">
        <v>25</v>
      </c>
      <c r="D831" s="85">
        <v>72630</v>
      </c>
      <c r="E831" s="94" t="s">
        <v>1281</v>
      </c>
      <c r="F831" s="104" t="s">
        <v>66</v>
      </c>
      <c r="G831" s="118">
        <v>3</v>
      </c>
      <c r="H831" s="119">
        <v>3</v>
      </c>
      <c r="I831" s="119">
        <v>7.9</v>
      </c>
      <c r="J831" s="206">
        <f t="shared" si="70"/>
        <v>23.7</v>
      </c>
      <c r="K831" s="119">
        <v>9.32</v>
      </c>
      <c r="L831" s="206">
        <f t="shared" si="71"/>
        <v>27.96</v>
      </c>
      <c r="M831" s="119">
        <f t="shared" si="72"/>
        <v>51.66</v>
      </c>
      <c r="N831" s="120">
        <f t="shared" si="69"/>
        <v>51.66</v>
      </c>
    </row>
    <row r="832" spans="1:14">
      <c r="A832" s="203"/>
      <c r="B832" s="74" t="s">
        <v>1297</v>
      </c>
      <c r="C832" s="75" t="s">
        <v>25</v>
      </c>
      <c r="D832" s="85">
        <v>71321</v>
      </c>
      <c r="E832" s="94" t="s">
        <v>1259</v>
      </c>
      <c r="F832" s="104" t="s">
        <v>21</v>
      </c>
      <c r="G832" s="118">
        <v>1</v>
      </c>
      <c r="H832" s="119">
        <v>1</v>
      </c>
      <c r="I832" s="119">
        <v>16.739999999999998</v>
      </c>
      <c r="J832" s="206">
        <f t="shared" si="70"/>
        <v>16.739999999999998</v>
      </c>
      <c r="K832" s="119">
        <v>6.21</v>
      </c>
      <c r="L832" s="206">
        <f t="shared" si="71"/>
        <v>6.21</v>
      </c>
      <c r="M832" s="119">
        <f t="shared" si="72"/>
        <v>22.95</v>
      </c>
      <c r="N832" s="120">
        <f t="shared" si="69"/>
        <v>22.95</v>
      </c>
    </row>
    <row r="833" spans="1:14" ht="25.5">
      <c r="A833" s="203"/>
      <c r="B833" s="74" t="s">
        <v>1298</v>
      </c>
      <c r="C833" s="75" t="s">
        <v>188</v>
      </c>
      <c r="D833" s="88" t="s">
        <v>1283</v>
      </c>
      <c r="E833" s="94" t="s">
        <v>1284</v>
      </c>
      <c r="F833" s="104" t="s">
        <v>66</v>
      </c>
      <c r="G833" s="118">
        <v>6</v>
      </c>
      <c r="H833" s="119">
        <v>6</v>
      </c>
      <c r="I833" s="119">
        <v>33.229999999999997</v>
      </c>
      <c r="J833" s="206">
        <f t="shared" si="70"/>
        <v>199.38</v>
      </c>
      <c r="K833" s="119">
        <v>3.11</v>
      </c>
      <c r="L833" s="206">
        <f t="shared" si="71"/>
        <v>18.66</v>
      </c>
      <c r="M833" s="119">
        <f t="shared" si="72"/>
        <v>218.04</v>
      </c>
      <c r="N833" s="120">
        <f t="shared" si="69"/>
        <v>218.04</v>
      </c>
    </row>
    <row r="834" spans="1:14" ht="25.5">
      <c r="A834" s="203"/>
      <c r="B834" s="74" t="s">
        <v>1299</v>
      </c>
      <c r="C834" s="75" t="s">
        <v>4</v>
      </c>
      <c r="D834" s="85">
        <v>93661</v>
      </c>
      <c r="E834" s="94" t="s">
        <v>1300</v>
      </c>
      <c r="F834" s="104" t="s">
        <v>21</v>
      </c>
      <c r="G834" s="118">
        <v>3</v>
      </c>
      <c r="H834" s="119">
        <v>3</v>
      </c>
      <c r="I834" s="119">
        <v>39.08</v>
      </c>
      <c r="J834" s="206">
        <f t="shared" si="70"/>
        <v>117.24</v>
      </c>
      <c r="K834" s="119">
        <v>3.01</v>
      </c>
      <c r="L834" s="206">
        <f t="shared" si="71"/>
        <v>9.0299999999999994</v>
      </c>
      <c r="M834" s="119">
        <f t="shared" si="72"/>
        <v>126.27</v>
      </c>
      <c r="N834" s="120">
        <f t="shared" si="69"/>
        <v>126.27</v>
      </c>
    </row>
    <row r="835" spans="1:14" ht="25.5">
      <c r="A835" s="203"/>
      <c r="B835" s="74" t="s">
        <v>1301</v>
      </c>
      <c r="C835" s="75" t="s">
        <v>25</v>
      </c>
      <c r="D835" s="85">
        <v>71186</v>
      </c>
      <c r="E835" s="94" t="s">
        <v>1302</v>
      </c>
      <c r="F835" s="104" t="s">
        <v>21</v>
      </c>
      <c r="G835" s="118">
        <v>3</v>
      </c>
      <c r="H835" s="119">
        <v>3</v>
      </c>
      <c r="I835" s="119">
        <v>128.19</v>
      </c>
      <c r="J835" s="206">
        <f t="shared" si="70"/>
        <v>384.57</v>
      </c>
      <c r="K835" s="119">
        <v>31.05</v>
      </c>
      <c r="L835" s="206">
        <f t="shared" si="71"/>
        <v>93.15</v>
      </c>
      <c r="M835" s="119">
        <f t="shared" si="72"/>
        <v>477.72</v>
      </c>
      <c r="N835" s="120">
        <f t="shared" si="69"/>
        <v>477.72</v>
      </c>
    </row>
    <row r="836" spans="1:14" ht="25.5">
      <c r="A836" s="203"/>
      <c r="B836" s="74" t="s">
        <v>1303</v>
      </c>
      <c r="C836" s="75" t="s">
        <v>188</v>
      </c>
      <c r="D836" s="88" t="s">
        <v>1272</v>
      </c>
      <c r="E836" s="94" t="s">
        <v>1273</v>
      </c>
      <c r="F836" s="104" t="s">
        <v>6</v>
      </c>
      <c r="G836" s="118">
        <v>0.6</v>
      </c>
      <c r="H836" s="119">
        <v>0.6</v>
      </c>
      <c r="I836" s="119">
        <v>162.08000000000001</v>
      </c>
      <c r="J836" s="206">
        <f t="shared" si="70"/>
        <v>97.24</v>
      </c>
      <c r="K836" s="119">
        <v>24.83</v>
      </c>
      <c r="L836" s="206">
        <f t="shared" si="71"/>
        <v>14.89</v>
      </c>
      <c r="M836" s="119">
        <f t="shared" si="72"/>
        <v>112.13</v>
      </c>
      <c r="N836" s="120">
        <f t="shared" si="69"/>
        <v>112.13</v>
      </c>
    </row>
    <row r="837" spans="1:14">
      <c r="A837" s="203"/>
      <c r="B837" s="76" t="s">
        <v>1304</v>
      </c>
      <c r="C837" s="77"/>
      <c r="D837" s="86"/>
      <c r="E837" s="95" t="s">
        <v>1305</v>
      </c>
      <c r="F837" s="105"/>
      <c r="G837" s="121"/>
      <c r="H837" s="121"/>
      <c r="I837" s="122">
        <v>0</v>
      </c>
      <c r="J837" s="207">
        <f>H837*I837</f>
        <v>0</v>
      </c>
      <c r="K837" s="122"/>
      <c r="L837" s="207">
        <f>H837*K837</f>
        <v>0</v>
      </c>
      <c r="M837" s="122">
        <f>SUM(M838:M848)</f>
        <v>2267.8000000000002</v>
      </c>
      <c r="N837" s="123">
        <f t="shared" si="69"/>
        <v>2267.8000000000002</v>
      </c>
    </row>
    <row r="838" spans="1:14" ht="25.5">
      <c r="A838" s="203"/>
      <c r="B838" s="74" t="s">
        <v>1306</v>
      </c>
      <c r="C838" s="75" t="s">
        <v>25</v>
      </c>
      <c r="D838" s="85">
        <v>70706</v>
      </c>
      <c r="E838" s="94" t="s">
        <v>1235</v>
      </c>
      <c r="F838" s="104" t="s">
        <v>21</v>
      </c>
      <c r="G838" s="118">
        <v>1</v>
      </c>
      <c r="H838" s="119">
        <v>1</v>
      </c>
      <c r="I838" s="119">
        <v>512.03</v>
      </c>
      <c r="J838" s="206">
        <f t="shared" ref="J838:J848" si="73">TRUNC(H838*I838,2)</f>
        <v>512.03</v>
      </c>
      <c r="K838" s="119">
        <v>62.1</v>
      </c>
      <c r="L838" s="206">
        <f t="shared" ref="L838:L848" si="74">TRUNC(H838*K838,2)</f>
        <v>62.1</v>
      </c>
      <c r="M838" s="119">
        <f t="shared" ref="M838:M848" si="75">J838+L838</f>
        <v>574.13</v>
      </c>
      <c r="N838" s="120">
        <f t="shared" si="69"/>
        <v>574.13</v>
      </c>
    </row>
    <row r="839" spans="1:14">
      <c r="A839" s="203"/>
      <c r="B839" s="74" t="s">
        <v>1307</v>
      </c>
      <c r="C839" s="75" t="s">
        <v>25</v>
      </c>
      <c r="D839" s="85">
        <v>71177</v>
      </c>
      <c r="E839" s="94" t="s">
        <v>1210</v>
      </c>
      <c r="F839" s="104" t="s">
        <v>21</v>
      </c>
      <c r="G839" s="118">
        <v>1</v>
      </c>
      <c r="H839" s="119">
        <v>1</v>
      </c>
      <c r="I839" s="119">
        <v>339</v>
      </c>
      <c r="J839" s="206">
        <f t="shared" si="73"/>
        <v>339</v>
      </c>
      <c r="K839" s="119">
        <v>27.95</v>
      </c>
      <c r="L839" s="206">
        <f t="shared" si="74"/>
        <v>27.95</v>
      </c>
      <c r="M839" s="119">
        <f t="shared" si="75"/>
        <v>366.95</v>
      </c>
      <c r="N839" s="120">
        <f t="shared" si="69"/>
        <v>366.95</v>
      </c>
    </row>
    <row r="840" spans="1:14">
      <c r="A840" s="203"/>
      <c r="B840" s="74" t="s">
        <v>1308</v>
      </c>
      <c r="C840" s="75" t="s">
        <v>25</v>
      </c>
      <c r="D840" s="85">
        <v>70269</v>
      </c>
      <c r="E840" s="94" t="s">
        <v>1291</v>
      </c>
      <c r="F840" s="104" t="s">
        <v>66</v>
      </c>
      <c r="G840" s="118">
        <v>0.4</v>
      </c>
      <c r="H840" s="119">
        <v>0.4</v>
      </c>
      <c r="I840" s="119">
        <v>104.8</v>
      </c>
      <c r="J840" s="206">
        <f t="shared" si="73"/>
        <v>41.92</v>
      </c>
      <c r="K840" s="119">
        <v>20.8</v>
      </c>
      <c r="L840" s="206">
        <f t="shared" si="74"/>
        <v>8.32</v>
      </c>
      <c r="M840" s="119">
        <f t="shared" si="75"/>
        <v>50.24</v>
      </c>
      <c r="N840" s="120">
        <f t="shared" si="69"/>
        <v>50.24</v>
      </c>
    </row>
    <row r="841" spans="1:14">
      <c r="A841" s="203"/>
      <c r="B841" s="74" t="s">
        <v>1309</v>
      </c>
      <c r="C841" s="75" t="s">
        <v>25</v>
      </c>
      <c r="D841" s="85">
        <v>71460</v>
      </c>
      <c r="E841" s="94" t="s">
        <v>1275</v>
      </c>
      <c r="F841" s="104" t="s">
        <v>21</v>
      </c>
      <c r="G841" s="118">
        <v>4</v>
      </c>
      <c r="H841" s="119">
        <v>4</v>
      </c>
      <c r="I841" s="119">
        <v>7.2</v>
      </c>
      <c r="J841" s="206">
        <f t="shared" si="73"/>
        <v>28.8</v>
      </c>
      <c r="K841" s="119">
        <v>9.32</v>
      </c>
      <c r="L841" s="206">
        <f t="shared" si="74"/>
        <v>37.28</v>
      </c>
      <c r="M841" s="119">
        <f t="shared" si="75"/>
        <v>66.08</v>
      </c>
      <c r="N841" s="120">
        <f t="shared" si="69"/>
        <v>66.08</v>
      </c>
    </row>
    <row r="842" spans="1:14">
      <c r="A842" s="203"/>
      <c r="B842" s="74" t="s">
        <v>1310</v>
      </c>
      <c r="C842" s="75" t="s">
        <v>25</v>
      </c>
      <c r="D842" s="85">
        <v>71462</v>
      </c>
      <c r="E842" s="94" t="s">
        <v>1277</v>
      </c>
      <c r="F842" s="104" t="s">
        <v>21</v>
      </c>
      <c r="G842" s="118">
        <v>12</v>
      </c>
      <c r="H842" s="119">
        <v>12</v>
      </c>
      <c r="I842" s="119">
        <v>9.17</v>
      </c>
      <c r="J842" s="206">
        <f t="shared" si="73"/>
        <v>110.04</v>
      </c>
      <c r="K842" s="119">
        <v>9.32</v>
      </c>
      <c r="L842" s="206">
        <f t="shared" si="74"/>
        <v>111.84</v>
      </c>
      <c r="M842" s="119">
        <f t="shared" si="75"/>
        <v>221.88</v>
      </c>
      <c r="N842" s="120">
        <f t="shared" si="69"/>
        <v>221.88</v>
      </c>
    </row>
    <row r="843" spans="1:14">
      <c r="A843" s="203"/>
      <c r="B843" s="74" t="s">
        <v>1311</v>
      </c>
      <c r="C843" s="75" t="s">
        <v>25</v>
      </c>
      <c r="D843" s="85">
        <v>72550</v>
      </c>
      <c r="E843" s="94" t="s">
        <v>1312</v>
      </c>
      <c r="F843" s="104" t="s">
        <v>21</v>
      </c>
      <c r="G843" s="118">
        <v>8</v>
      </c>
      <c r="H843" s="119">
        <v>8</v>
      </c>
      <c r="I843" s="119">
        <v>18.170000000000002</v>
      </c>
      <c r="J843" s="206">
        <f t="shared" si="73"/>
        <v>145.36000000000001</v>
      </c>
      <c r="K843" s="119">
        <v>15.53</v>
      </c>
      <c r="L843" s="206">
        <f t="shared" si="74"/>
        <v>124.24</v>
      </c>
      <c r="M843" s="119">
        <f t="shared" si="75"/>
        <v>269.60000000000002</v>
      </c>
      <c r="N843" s="120">
        <f t="shared" si="69"/>
        <v>269.60000000000002</v>
      </c>
    </row>
    <row r="844" spans="1:14">
      <c r="A844" s="203"/>
      <c r="B844" s="74" t="s">
        <v>1313</v>
      </c>
      <c r="C844" s="75" t="s">
        <v>25</v>
      </c>
      <c r="D844" s="85">
        <v>72630</v>
      </c>
      <c r="E844" s="94" t="s">
        <v>1281</v>
      </c>
      <c r="F844" s="104" t="s">
        <v>66</v>
      </c>
      <c r="G844" s="118">
        <v>1</v>
      </c>
      <c r="H844" s="119">
        <v>1</v>
      </c>
      <c r="I844" s="119">
        <v>7.9</v>
      </c>
      <c r="J844" s="206">
        <f t="shared" si="73"/>
        <v>7.9</v>
      </c>
      <c r="K844" s="119">
        <v>9.32</v>
      </c>
      <c r="L844" s="206">
        <f t="shared" si="74"/>
        <v>9.32</v>
      </c>
      <c r="M844" s="119">
        <f t="shared" si="75"/>
        <v>17.22</v>
      </c>
      <c r="N844" s="120">
        <f t="shared" si="69"/>
        <v>17.22</v>
      </c>
    </row>
    <row r="845" spans="1:14">
      <c r="A845" s="203"/>
      <c r="B845" s="74" t="s">
        <v>1314</v>
      </c>
      <c r="C845" s="75" t="s">
        <v>25</v>
      </c>
      <c r="D845" s="85">
        <v>71321</v>
      </c>
      <c r="E845" s="94" t="s">
        <v>1259</v>
      </c>
      <c r="F845" s="104" t="s">
        <v>21</v>
      </c>
      <c r="G845" s="118">
        <v>1</v>
      </c>
      <c r="H845" s="119">
        <v>1</v>
      </c>
      <c r="I845" s="119">
        <v>16.739999999999998</v>
      </c>
      <c r="J845" s="206">
        <f t="shared" si="73"/>
        <v>16.739999999999998</v>
      </c>
      <c r="K845" s="119">
        <v>6.21</v>
      </c>
      <c r="L845" s="206">
        <f t="shared" si="74"/>
        <v>6.21</v>
      </c>
      <c r="M845" s="119">
        <f t="shared" si="75"/>
        <v>22.95</v>
      </c>
      <c r="N845" s="120">
        <f t="shared" si="69"/>
        <v>22.95</v>
      </c>
    </row>
    <row r="846" spans="1:14" ht="25.5">
      <c r="A846" s="203"/>
      <c r="B846" s="74" t="s">
        <v>1315</v>
      </c>
      <c r="C846" s="75" t="s">
        <v>4</v>
      </c>
      <c r="D846" s="85">
        <v>93661</v>
      </c>
      <c r="E846" s="94" t="s">
        <v>1300</v>
      </c>
      <c r="F846" s="104" t="s">
        <v>21</v>
      </c>
      <c r="G846" s="118">
        <v>3</v>
      </c>
      <c r="H846" s="119">
        <v>3</v>
      </c>
      <c r="I846" s="119">
        <v>39.08</v>
      </c>
      <c r="J846" s="206">
        <f t="shared" si="73"/>
        <v>117.24</v>
      </c>
      <c r="K846" s="119">
        <v>3.01</v>
      </c>
      <c r="L846" s="206">
        <f t="shared" si="74"/>
        <v>9.0299999999999994</v>
      </c>
      <c r="M846" s="119">
        <f t="shared" si="75"/>
        <v>126.27</v>
      </c>
      <c r="N846" s="120">
        <f t="shared" si="69"/>
        <v>126.27</v>
      </c>
    </row>
    <row r="847" spans="1:14" ht="25.5">
      <c r="A847" s="203"/>
      <c r="B847" s="74" t="s">
        <v>1316</v>
      </c>
      <c r="C847" s="75" t="s">
        <v>25</v>
      </c>
      <c r="D847" s="85">
        <v>71186</v>
      </c>
      <c r="E847" s="94" t="s">
        <v>1302</v>
      </c>
      <c r="F847" s="104" t="s">
        <v>21</v>
      </c>
      <c r="G847" s="118">
        <v>3</v>
      </c>
      <c r="H847" s="119">
        <v>3</v>
      </c>
      <c r="I847" s="119">
        <v>128.19</v>
      </c>
      <c r="J847" s="206">
        <f t="shared" si="73"/>
        <v>384.57</v>
      </c>
      <c r="K847" s="119">
        <v>31.05</v>
      </c>
      <c r="L847" s="206">
        <f t="shared" si="74"/>
        <v>93.15</v>
      </c>
      <c r="M847" s="119">
        <f t="shared" si="75"/>
        <v>477.72</v>
      </c>
      <c r="N847" s="120">
        <f t="shared" ref="N847:N910" si="76">M847</f>
        <v>477.72</v>
      </c>
    </row>
    <row r="848" spans="1:14" ht="25.5">
      <c r="A848" s="203"/>
      <c r="B848" s="74" t="s">
        <v>1317</v>
      </c>
      <c r="C848" s="75" t="s">
        <v>188</v>
      </c>
      <c r="D848" s="88" t="s">
        <v>1272</v>
      </c>
      <c r="E848" s="94" t="s">
        <v>1273</v>
      </c>
      <c r="F848" s="104" t="s">
        <v>6</v>
      </c>
      <c r="G848" s="118">
        <v>0.4</v>
      </c>
      <c r="H848" s="119">
        <v>0.4</v>
      </c>
      <c r="I848" s="119">
        <v>162.06</v>
      </c>
      <c r="J848" s="206">
        <f t="shared" si="73"/>
        <v>64.819999999999993</v>
      </c>
      <c r="K848" s="119">
        <v>24.85</v>
      </c>
      <c r="L848" s="206">
        <f t="shared" si="74"/>
        <v>9.94</v>
      </c>
      <c r="M848" s="119">
        <f t="shared" si="75"/>
        <v>74.759999999999991</v>
      </c>
      <c r="N848" s="120">
        <f t="shared" si="76"/>
        <v>74.759999999999991</v>
      </c>
    </row>
    <row r="849" spans="1:14">
      <c r="A849" s="203"/>
      <c r="B849" s="70">
        <v>16</v>
      </c>
      <c r="C849" s="71"/>
      <c r="D849" s="83"/>
      <c r="E849" s="92" t="s">
        <v>1318</v>
      </c>
      <c r="F849" s="102" t="s">
        <v>21</v>
      </c>
      <c r="G849" s="112">
        <v>1</v>
      </c>
      <c r="H849" s="113"/>
      <c r="I849" s="112">
        <v>0</v>
      </c>
      <c r="J849" s="205">
        <f>H849*I849</f>
        <v>0</v>
      </c>
      <c r="K849" s="112"/>
      <c r="L849" s="205">
        <f>H849*K849</f>
        <v>0</v>
      </c>
      <c r="M849" s="112">
        <f>M850+M852+M854</f>
        <v>18037.919999999998</v>
      </c>
      <c r="N849" s="114">
        <f t="shared" si="76"/>
        <v>18037.919999999998</v>
      </c>
    </row>
    <row r="850" spans="1:14">
      <c r="A850" s="203"/>
      <c r="B850" s="72" t="s">
        <v>1319</v>
      </c>
      <c r="C850" s="73"/>
      <c r="D850" s="84"/>
      <c r="E850" s="93" t="s">
        <v>68</v>
      </c>
      <c r="F850" s="103"/>
      <c r="G850" s="115"/>
      <c r="H850" s="115"/>
      <c r="I850" s="116">
        <v>0</v>
      </c>
      <c r="J850" s="205">
        <f>H850*I850</f>
        <v>0</v>
      </c>
      <c r="K850" s="116"/>
      <c r="L850" s="205">
        <f>H850*K850</f>
        <v>0</v>
      </c>
      <c r="M850" s="116">
        <f>M851</f>
        <v>3706.35</v>
      </c>
      <c r="N850" s="117">
        <f t="shared" si="76"/>
        <v>3706.35</v>
      </c>
    </row>
    <row r="851" spans="1:14" ht="25.5">
      <c r="A851" s="203"/>
      <c r="B851" s="74" t="s">
        <v>1320</v>
      </c>
      <c r="C851" s="75" t="s">
        <v>25</v>
      </c>
      <c r="D851" s="85">
        <v>271417</v>
      </c>
      <c r="E851" s="94" t="s">
        <v>1321</v>
      </c>
      <c r="F851" s="104" t="s">
        <v>66</v>
      </c>
      <c r="G851" s="118">
        <v>81.8</v>
      </c>
      <c r="H851" s="119">
        <v>81.8</v>
      </c>
      <c r="I851" s="119">
        <v>15.5</v>
      </c>
      <c r="J851" s="206">
        <f>TRUNC(H851*I851,2)</f>
        <v>1267.9000000000001</v>
      </c>
      <c r="K851" s="119">
        <v>29.81</v>
      </c>
      <c r="L851" s="206">
        <f>TRUNC(H851*K851,2)</f>
        <v>2438.4499999999998</v>
      </c>
      <c r="M851" s="119">
        <f>J851+L851</f>
        <v>3706.35</v>
      </c>
      <c r="N851" s="120">
        <f t="shared" si="76"/>
        <v>3706.35</v>
      </c>
    </row>
    <row r="852" spans="1:14">
      <c r="A852" s="203"/>
      <c r="B852" s="72" t="s">
        <v>1322</v>
      </c>
      <c r="C852" s="73"/>
      <c r="D852" s="84"/>
      <c r="E852" s="93" t="s">
        <v>484</v>
      </c>
      <c r="F852" s="103"/>
      <c r="G852" s="115"/>
      <c r="H852" s="115"/>
      <c r="I852" s="116">
        <v>0</v>
      </c>
      <c r="J852" s="205">
        <f>H852*I852</f>
        <v>0</v>
      </c>
      <c r="K852" s="116"/>
      <c r="L852" s="205">
        <f>H852*K852</f>
        <v>0</v>
      </c>
      <c r="M852" s="116">
        <f>M853</f>
        <v>13398.970000000001</v>
      </c>
      <c r="N852" s="117">
        <f t="shared" si="76"/>
        <v>13398.970000000001</v>
      </c>
    </row>
    <row r="853" spans="1:14" ht="25.5">
      <c r="A853" s="203"/>
      <c r="B853" s="74" t="s">
        <v>1323</v>
      </c>
      <c r="C853" s="75" t="s">
        <v>25</v>
      </c>
      <c r="D853" s="85">
        <v>180324</v>
      </c>
      <c r="E853" s="94" t="s">
        <v>2952</v>
      </c>
      <c r="F853" s="104" t="s">
        <v>6</v>
      </c>
      <c r="G853" s="118">
        <v>28.52</v>
      </c>
      <c r="H853" s="119">
        <v>28.52</v>
      </c>
      <c r="I853" s="119">
        <v>412.39</v>
      </c>
      <c r="J853" s="206">
        <f>TRUNC(H853*I853,2)</f>
        <v>11761.36</v>
      </c>
      <c r="K853" s="119">
        <v>57.42</v>
      </c>
      <c r="L853" s="206">
        <f>TRUNC(H853*K853,2)</f>
        <v>1637.61</v>
      </c>
      <c r="M853" s="119">
        <f>J853+L853</f>
        <v>13398.970000000001</v>
      </c>
      <c r="N853" s="120">
        <f t="shared" si="76"/>
        <v>13398.970000000001</v>
      </c>
    </row>
    <row r="854" spans="1:14">
      <c r="A854" s="203"/>
      <c r="B854" s="72" t="s">
        <v>1324</v>
      </c>
      <c r="C854" s="73"/>
      <c r="D854" s="84"/>
      <c r="E854" s="93" t="s">
        <v>551</v>
      </c>
      <c r="F854" s="103"/>
      <c r="G854" s="115"/>
      <c r="H854" s="115"/>
      <c r="I854" s="116">
        <v>0</v>
      </c>
      <c r="J854" s="205">
        <f>H854*I854</f>
        <v>0</v>
      </c>
      <c r="K854" s="116"/>
      <c r="L854" s="205">
        <f>H854*K854</f>
        <v>0</v>
      </c>
      <c r="M854" s="116">
        <f>M855</f>
        <v>932.59999999999991</v>
      </c>
      <c r="N854" s="117">
        <f t="shared" si="76"/>
        <v>932.59999999999991</v>
      </c>
    </row>
    <row r="855" spans="1:14" ht="25.5">
      <c r="A855" s="203"/>
      <c r="B855" s="74" t="s">
        <v>1325</v>
      </c>
      <c r="C855" s="75" t="s">
        <v>25</v>
      </c>
      <c r="D855" s="85">
        <v>261602</v>
      </c>
      <c r="E855" s="94" t="s">
        <v>578</v>
      </c>
      <c r="F855" s="104" t="s">
        <v>6</v>
      </c>
      <c r="G855" s="118">
        <v>42.78</v>
      </c>
      <c r="H855" s="119">
        <v>42.78</v>
      </c>
      <c r="I855" s="119">
        <v>9.44</v>
      </c>
      <c r="J855" s="206">
        <f>TRUNC(H855*I855,2)</f>
        <v>403.84</v>
      </c>
      <c r="K855" s="119">
        <v>12.36</v>
      </c>
      <c r="L855" s="206">
        <f>TRUNC(H855*K855,2)</f>
        <v>528.76</v>
      </c>
      <c r="M855" s="119">
        <f>J855+L855</f>
        <v>932.59999999999991</v>
      </c>
      <c r="N855" s="120">
        <f t="shared" si="76"/>
        <v>932.59999999999991</v>
      </c>
    </row>
    <row r="856" spans="1:14">
      <c r="A856" s="203"/>
      <c r="B856" s="70">
        <v>17</v>
      </c>
      <c r="C856" s="71"/>
      <c r="D856" s="83"/>
      <c r="E856" s="92" t="s">
        <v>1326</v>
      </c>
      <c r="F856" s="102" t="s">
        <v>21</v>
      </c>
      <c r="G856" s="112">
        <v>1</v>
      </c>
      <c r="H856" s="113"/>
      <c r="I856" s="112">
        <v>0</v>
      </c>
      <c r="J856" s="205">
        <f>H856*I856</f>
        <v>0</v>
      </c>
      <c r="K856" s="112"/>
      <c r="L856" s="205">
        <f>H856*K856</f>
        <v>0</v>
      </c>
      <c r="M856" s="112">
        <f>M857+M866</f>
        <v>6734.07</v>
      </c>
      <c r="N856" s="114">
        <f t="shared" si="76"/>
        <v>6734.07</v>
      </c>
    </row>
    <row r="857" spans="1:14">
      <c r="A857" s="203"/>
      <c r="B857" s="72" t="s">
        <v>1327</v>
      </c>
      <c r="C857" s="73"/>
      <c r="D857" s="84"/>
      <c r="E857" s="93" t="s">
        <v>23</v>
      </c>
      <c r="F857" s="103"/>
      <c r="G857" s="115"/>
      <c r="H857" s="115"/>
      <c r="I857" s="116">
        <v>0</v>
      </c>
      <c r="J857" s="205">
        <f>H857*I857</f>
        <v>0</v>
      </c>
      <c r="K857" s="116"/>
      <c r="L857" s="205">
        <f>H857*K857</f>
        <v>0</v>
      </c>
      <c r="M857" s="116">
        <f>SUM(M858:M865)</f>
        <v>4742.83</v>
      </c>
      <c r="N857" s="117">
        <f t="shared" si="76"/>
        <v>4742.83</v>
      </c>
    </row>
    <row r="858" spans="1:14" ht="25.5">
      <c r="A858" s="203"/>
      <c r="B858" s="74" t="s">
        <v>1328</v>
      </c>
      <c r="C858" s="75" t="s">
        <v>25</v>
      </c>
      <c r="D858" s="85">
        <v>20101</v>
      </c>
      <c r="E858" s="94" t="s">
        <v>2953</v>
      </c>
      <c r="F858" s="104" t="s">
        <v>6</v>
      </c>
      <c r="G858" s="118">
        <v>190.8</v>
      </c>
      <c r="H858" s="119">
        <v>190.8</v>
      </c>
      <c r="I858" s="119">
        <v>0</v>
      </c>
      <c r="J858" s="206">
        <f t="shared" ref="J858:J865" si="77">TRUNC(H858*I858,2)</f>
        <v>0</v>
      </c>
      <c r="K858" s="119">
        <v>4.66</v>
      </c>
      <c r="L858" s="206">
        <f t="shared" ref="L858:L865" si="78">TRUNC(H858*K858,2)</f>
        <v>889.12</v>
      </c>
      <c r="M858" s="119">
        <f t="shared" ref="M858:M865" si="79">J858+L858</f>
        <v>889.12</v>
      </c>
      <c r="N858" s="120">
        <f t="shared" si="76"/>
        <v>889.12</v>
      </c>
    </row>
    <row r="859" spans="1:14" ht="38.25">
      <c r="A859" s="203"/>
      <c r="B859" s="74" t="s">
        <v>1329</v>
      </c>
      <c r="C859" s="75" t="s">
        <v>25</v>
      </c>
      <c r="D859" s="85">
        <v>20102</v>
      </c>
      <c r="E859" s="94" t="s">
        <v>1330</v>
      </c>
      <c r="F859" s="104" t="s">
        <v>6</v>
      </c>
      <c r="G859" s="118">
        <v>8.5299999999999994</v>
      </c>
      <c r="H859" s="119">
        <v>8.5299999999999994</v>
      </c>
      <c r="I859" s="119">
        <v>0</v>
      </c>
      <c r="J859" s="206">
        <f t="shared" si="77"/>
        <v>0</v>
      </c>
      <c r="K859" s="119">
        <v>2.59</v>
      </c>
      <c r="L859" s="206">
        <f t="shared" si="78"/>
        <v>22.09</v>
      </c>
      <c r="M859" s="119">
        <f t="shared" si="79"/>
        <v>22.09</v>
      </c>
      <c r="N859" s="120">
        <f t="shared" si="76"/>
        <v>22.09</v>
      </c>
    </row>
    <row r="860" spans="1:14" ht="25.5">
      <c r="A860" s="203"/>
      <c r="B860" s="74" t="s">
        <v>1331</v>
      </c>
      <c r="C860" s="75" t="s">
        <v>25</v>
      </c>
      <c r="D860" s="85">
        <v>20155</v>
      </c>
      <c r="E860" s="94" t="s">
        <v>1332</v>
      </c>
      <c r="F860" s="104" t="s">
        <v>6</v>
      </c>
      <c r="G860" s="118">
        <v>168.3</v>
      </c>
      <c r="H860" s="119">
        <v>168.3</v>
      </c>
      <c r="I860" s="119">
        <v>1.0000000000000999E-2</v>
      </c>
      <c r="J860" s="206">
        <f t="shared" si="77"/>
        <v>1.68</v>
      </c>
      <c r="K860" s="119">
        <v>5.43</v>
      </c>
      <c r="L860" s="206">
        <f t="shared" si="78"/>
        <v>913.86</v>
      </c>
      <c r="M860" s="119">
        <f t="shared" si="79"/>
        <v>915.54</v>
      </c>
      <c r="N860" s="120">
        <f t="shared" si="76"/>
        <v>915.54</v>
      </c>
    </row>
    <row r="861" spans="1:14" ht="25.5">
      <c r="A861" s="203"/>
      <c r="B861" s="74" t="s">
        <v>1333</v>
      </c>
      <c r="C861" s="75" t="s">
        <v>25</v>
      </c>
      <c r="D861" s="85">
        <v>20121</v>
      </c>
      <c r="E861" s="94" t="s">
        <v>1044</v>
      </c>
      <c r="F861" s="104" t="s">
        <v>35</v>
      </c>
      <c r="G861" s="118">
        <v>13.35</v>
      </c>
      <c r="H861" s="119">
        <v>13.35</v>
      </c>
      <c r="I861" s="119">
        <v>0</v>
      </c>
      <c r="J861" s="206">
        <f t="shared" si="77"/>
        <v>0</v>
      </c>
      <c r="K861" s="119">
        <v>134.57</v>
      </c>
      <c r="L861" s="206">
        <f t="shared" si="78"/>
        <v>1796.5</v>
      </c>
      <c r="M861" s="119">
        <f t="shared" si="79"/>
        <v>1796.5</v>
      </c>
      <c r="N861" s="120">
        <f t="shared" si="76"/>
        <v>1796.5</v>
      </c>
    </row>
    <row r="862" spans="1:14" ht="25.5">
      <c r="A862" s="203"/>
      <c r="B862" s="74" t="s">
        <v>1334</v>
      </c>
      <c r="C862" s="75" t="s">
        <v>25</v>
      </c>
      <c r="D862" s="85">
        <v>20106</v>
      </c>
      <c r="E862" s="94" t="s">
        <v>1335</v>
      </c>
      <c r="F862" s="104" t="s">
        <v>6</v>
      </c>
      <c r="G862" s="118">
        <v>30.46</v>
      </c>
      <c r="H862" s="119">
        <v>30.46</v>
      </c>
      <c r="I862" s="119">
        <v>0</v>
      </c>
      <c r="J862" s="206">
        <f t="shared" si="77"/>
        <v>0</v>
      </c>
      <c r="K862" s="119">
        <v>5.17</v>
      </c>
      <c r="L862" s="206">
        <f t="shared" si="78"/>
        <v>157.47</v>
      </c>
      <c r="M862" s="119">
        <f t="shared" si="79"/>
        <v>157.47</v>
      </c>
      <c r="N862" s="120">
        <f t="shared" si="76"/>
        <v>157.47</v>
      </c>
    </row>
    <row r="863" spans="1:14" ht="38.25">
      <c r="A863" s="203"/>
      <c r="B863" s="74" t="s">
        <v>1336</v>
      </c>
      <c r="C863" s="75" t="s">
        <v>25</v>
      </c>
      <c r="D863" s="85">
        <v>20118</v>
      </c>
      <c r="E863" s="94" t="s">
        <v>34</v>
      </c>
      <c r="F863" s="104" t="s">
        <v>35</v>
      </c>
      <c r="G863" s="118">
        <v>0.96</v>
      </c>
      <c r="H863" s="119">
        <v>0.96</v>
      </c>
      <c r="I863" s="119">
        <v>0</v>
      </c>
      <c r="J863" s="206">
        <f t="shared" si="77"/>
        <v>0</v>
      </c>
      <c r="K863" s="119">
        <v>32.35</v>
      </c>
      <c r="L863" s="206">
        <f t="shared" si="78"/>
        <v>31.05</v>
      </c>
      <c r="M863" s="119">
        <f t="shared" si="79"/>
        <v>31.05</v>
      </c>
      <c r="N863" s="120">
        <f t="shared" si="76"/>
        <v>31.05</v>
      </c>
    </row>
    <row r="864" spans="1:14" ht="38.25">
      <c r="A864" s="203"/>
      <c r="B864" s="74" t="s">
        <v>1337</v>
      </c>
      <c r="C864" s="75" t="s">
        <v>4</v>
      </c>
      <c r="D864" s="85">
        <v>97627</v>
      </c>
      <c r="E864" s="94" t="s">
        <v>1338</v>
      </c>
      <c r="F864" s="104" t="s">
        <v>35</v>
      </c>
      <c r="G864" s="118">
        <v>1.96</v>
      </c>
      <c r="H864" s="119">
        <v>1.96</v>
      </c>
      <c r="I864" s="119">
        <v>80.56</v>
      </c>
      <c r="J864" s="206">
        <f t="shared" si="77"/>
        <v>157.88999999999999</v>
      </c>
      <c r="K864" s="119">
        <v>128.19999999999999</v>
      </c>
      <c r="L864" s="206">
        <f t="shared" si="78"/>
        <v>251.27</v>
      </c>
      <c r="M864" s="119">
        <f t="shared" si="79"/>
        <v>409.15999999999997</v>
      </c>
      <c r="N864" s="120">
        <f t="shared" si="76"/>
        <v>409.15999999999997</v>
      </c>
    </row>
    <row r="865" spans="1:14" ht="38.25">
      <c r="A865" s="203"/>
      <c r="B865" s="74" t="s">
        <v>1339</v>
      </c>
      <c r="C865" s="75" t="s">
        <v>4</v>
      </c>
      <c r="D865" s="85">
        <v>97627</v>
      </c>
      <c r="E865" s="94" t="s">
        <v>1338</v>
      </c>
      <c r="F865" s="104" t="s">
        <v>35</v>
      </c>
      <c r="G865" s="118">
        <v>2.5</v>
      </c>
      <c r="H865" s="119">
        <v>2.5</v>
      </c>
      <c r="I865" s="119">
        <v>80.56</v>
      </c>
      <c r="J865" s="206">
        <f t="shared" si="77"/>
        <v>201.4</v>
      </c>
      <c r="K865" s="119">
        <v>128.19999999999999</v>
      </c>
      <c r="L865" s="206">
        <f t="shared" si="78"/>
        <v>320.5</v>
      </c>
      <c r="M865" s="119">
        <f t="shared" si="79"/>
        <v>521.9</v>
      </c>
      <c r="N865" s="120">
        <f t="shared" si="76"/>
        <v>521.9</v>
      </c>
    </row>
    <row r="866" spans="1:14">
      <c r="A866" s="203"/>
      <c r="B866" s="72" t="s">
        <v>1340</v>
      </c>
      <c r="C866" s="73"/>
      <c r="D866" s="84"/>
      <c r="E866" s="93" t="s">
        <v>37</v>
      </c>
      <c r="F866" s="103"/>
      <c r="G866" s="115"/>
      <c r="H866" s="115"/>
      <c r="I866" s="116">
        <v>0</v>
      </c>
      <c r="J866" s="205">
        <f>H866*I866</f>
        <v>0</v>
      </c>
      <c r="K866" s="116"/>
      <c r="L866" s="205">
        <f>H866*K866</f>
        <v>0</v>
      </c>
      <c r="M866" s="116">
        <f>M867</f>
        <v>1991.2399999999998</v>
      </c>
      <c r="N866" s="117">
        <f t="shared" si="76"/>
        <v>1991.2399999999998</v>
      </c>
    </row>
    <row r="867" spans="1:14" ht="25.5">
      <c r="A867" s="203"/>
      <c r="B867" s="74" t="s">
        <v>1341</v>
      </c>
      <c r="C867" s="75" t="s">
        <v>25</v>
      </c>
      <c r="D867" s="85">
        <v>30101</v>
      </c>
      <c r="E867" s="94" t="s">
        <v>42</v>
      </c>
      <c r="F867" s="104" t="s">
        <v>35</v>
      </c>
      <c r="G867" s="118">
        <v>54.81</v>
      </c>
      <c r="H867" s="119">
        <v>54.81</v>
      </c>
      <c r="I867" s="119">
        <v>28.35</v>
      </c>
      <c r="J867" s="206">
        <f>TRUNC(H867*I867,2)</f>
        <v>1553.86</v>
      </c>
      <c r="K867" s="119">
        <v>7.98</v>
      </c>
      <c r="L867" s="206">
        <f>TRUNC(H867*K867,2)</f>
        <v>437.38</v>
      </c>
      <c r="M867" s="119">
        <f>J867+L867</f>
        <v>1991.2399999999998</v>
      </c>
      <c r="N867" s="120">
        <f t="shared" si="76"/>
        <v>1991.2399999999998</v>
      </c>
    </row>
    <row r="868" spans="1:14">
      <c r="A868" s="203"/>
      <c r="B868" s="70">
        <v>18</v>
      </c>
      <c r="C868" s="71"/>
      <c r="D868" s="83"/>
      <c r="E868" s="92" t="s">
        <v>1342</v>
      </c>
      <c r="F868" s="102" t="s">
        <v>21</v>
      </c>
      <c r="G868" s="112">
        <v>1</v>
      </c>
      <c r="H868" s="113"/>
      <c r="I868" s="112">
        <v>0</v>
      </c>
      <c r="J868" s="205">
        <f>H868*I868</f>
        <v>0</v>
      </c>
      <c r="K868" s="112"/>
      <c r="L868" s="205">
        <f>H868*K868</f>
        <v>0</v>
      </c>
      <c r="M868" s="112">
        <f>M869+M878</f>
        <v>8988.48</v>
      </c>
      <c r="N868" s="114">
        <f t="shared" si="76"/>
        <v>8988.48</v>
      </c>
    </row>
    <row r="869" spans="1:14">
      <c r="A869" s="203"/>
      <c r="B869" s="72" t="s">
        <v>1343</v>
      </c>
      <c r="C869" s="73"/>
      <c r="D869" s="84"/>
      <c r="E869" s="93" t="s">
        <v>23</v>
      </c>
      <c r="F869" s="103"/>
      <c r="G869" s="115"/>
      <c r="H869" s="115"/>
      <c r="I869" s="116">
        <v>0</v>
      </c>
      <c r="J869" s="205">
        <f>H869*I869</f>
        <v>0</v>
      </c>
      <c r="K869" s="116"/>
      <c r="L869" s="205">
        <f>H869*K869</f>
        <v>0</v>
      </c>
      <c r="M869" s="116">
        <f>SUM(M870:M877)</f>
        <v>6397.43</v>
      </c>
      <c r="N869" s="117">
        <f t="shared" si="76"/>
        <v>6397.43</v>
      </c>
    </row>
    <row r="870" spans="1:14" ht="25.5">
      <c r="A870" s="203"/>
      <c r="B870" s="74" t="s">
        <v>1344</v>
      </c>
      <c r="C870" s="75" t="s">
        <v>25</v>
      </c>
      <c r="D870" s="85">
        <v>20101</v>
      </c>
      <c r="E870" s="94" t="s">
        <v>2953</v>
      </c>
      <c r="F870" s="104" t="s">
        <v>6</v>
      </c>
      <c r="G870" s="118">
        <v>273.10000000000002</v>
      </c>
      <c r="H870" s="119">
        <v>273.10000000000002</v>
      </c>
      <c r="I870" s="119">
        <v>0</v>
      </c>
      <c r="J870" s="206">
        <f t="shared" ref="J870:J877" si="80">TRUNC(H870*I870,2)</f>
        <v>0</v>
      </c>
      <c r="K870" s="119">
        <v>4.66</v>
      </c>
      <c r="L870" s="206">
        <f t="shared" ref="L870:L877" si="81">TRUNC(H870*K870,2)</f>
        <v>1272.6400000000001</v>
      </c>
      <c r="M870" s="119">
        <f t="shared" ref="M870:M877" si="82">J870+L870</f>
        <v>1272.6400000000001</v>
      </c>
      <c r="N870" s="120">
        <f t="shared" si="76"/>
        <v>1272.6400000000001</v>
      </c>
    </row>
    <row r="871" spans="1:14" ht="38.25">
      <c r="A871" s="203"/>
      <c r="B871" s="74" t="s">
        <v>1345</v>
      </c>
      <c r="C871" s="75" t="s">
        <v>25</v>
      </c>
      <c r="D871" s="85">
        <v>20102</v>
      </c>
      <c r="E871" s="94" t="s">
        <v>1330</v>
      </c>
      <c r="F871" s="104" t="s">
        <v>6</v>
      </c>
      <c r="G871" s="118">
        <v>7.52</v>
      </c>
      <c r="H871" s="119">
        <v>7.52</v>
      </c>
      <c r="I871" s="119">
        <v>0</v>
      </c>
      <c r="J871" s="206">
        <f t="shared" si="80"/>
        <v>0</v>
      </c>
      <c r="K871" s="119">
        <v>2.59</v>
      </c>
      <c r="L871" s="206">
        <f t="shared" si="81"/>
        <v>19.47</v>
      </c>
      <c r="M871" s="119">
        <f t="shared" si="82"/>
        <v>19.47</v>
      </c>
      <c r="N871" s="120">
        <f t="shared" si="76"/>
        <v>19.47</v>
      </c>
    </row>
    <row r="872" spans="1:14" ht="25.5">
      <c r="A872" s="203"/>
      <c r="B872" s="74" t="s">
        <v>1346</v>
      </c>
      <c r="C872" s="75" t="s">
        <v>25</v>
      </c>
      <c r="D872" s="85">
        <v>20155</v>
      </c>
      <c r="E872" s="94" t="s">
        <v>1332</v>
      </c>
      <c r="F872" s="104" t="s">
        <v>6</v>
      </c>
      <c r="G872" s="118">
        <v>206.3</v>
      </c>
      <c r="H872" s="119">
        <v>206.3</v>
      </c>
      <c r="I872" s="119">
        <v>1.0000000000000999E-2</v>
      </c>
      <c r="J872" s="206">
        <f t="shared" si="80"/>
        <v>2.06</v>
      </c>
      <c r="K872" s="119">
        <v>5.43</v>
      </c>
      <c r="L872" s="206">
        <f t="shared" si="81"/>
        <v>1120.2</v>
      </c>
      <c r="M872" s="119">
        <f t="shared" si="82"/>
        <v>1122.26</v>
      </c>
      <c r="N872" s="120">
        <f t="shared" si="76"/>
        <v>1122.26</v>
      </c>
    </row>
    <row r="873" spans="1:14" ht="25.5">
      <c r="A873" s="203"/>
      <c r="B873" s="74" t="s">
        <v>1347</v>
      </c>
      <c r="C873" s="75" t="s">
        <v>25</v>
      </c>
      <c r="D873" s="85">
        <v>20121</v>
      </c>
      <c r="E873" s="94" t="s">
        <v>1044</v>
      </c>
      <c r="F873" s="104" t="s">
        <v>35</v>
      </c>
      <c r="G873" s="118">
        <v>19.11</v>
      </c>
      <c r="H873" s="119">
        <v>19.11</v>
      </c>
      <c r="I873" s="119">
        <v>0</v>
      </c>
      <c r="J873" s="206">
        <f t="shared" si="80"/>
        <v>0</v>
      </c>
      <c r="K873" s="119">
        <v>134.57</v>
      </c>
      <c r="L873" s="206">
        <f t="shared" si="81"/>
        <v>2571.63</v>
      </c>
      <c r="M873" s="119">
        <f t="shared" si="82"/>
        <v>2571.63</v>
      </c>
      <c r="N873" s="120">
        <f t="shared" si="76"/>
        <v>2571.63</v>
      </c>
    </row>
    <row r="874" spans="1:14" ht="25.5">
      <c r="A874" s="203"/>
      <c r="B874" s="74" t="s">
        <v>1348</v>
      </c>
      <c r="C874" s="75" t="s">
        <v>25</v>
      </c>
      <c r="D874" s="85">
        <v>20106</v>
      </c>
      <c r="E874" s="94" t="s">
        <v>1335</v>
      </c>
      <c r="F874" s="104" t="s">
        <v>6</v>
      </c>
      <c r="G874" s="118">
        <v>38.83</v>
      </c>
      <c r="H874" s="119">
        <v>38.83</v>
      </c>
      <c r="I874" s="119">
        <v>0</v>
      </c>
      <c r="J874" s="206">
        <f t="shared" si="80"/>
        <v>0</v>
      </c>
      <c r="K874" s="119">
        <v>5.17</v>
      </c>
      <c r="L874" s="206">
        <f t="shared" si="81"/>
        <v>200.75</v>
      </c>
      <c r="M874" s="119">
        <f t="shared" si="82"/>
        <v>200.75</v>
      </c>
      <c r="N874" s="120">
        <f t="shared" si="76"/>
        <v>200.75</v>
      </c>
    </row>
    <row r="875" spans="1:14" ht="38.25">
      <c r="A875" s="203"/>
      <c r="B875" s="74" t="s">
        <v>1349</v>
      </c>
      <c r="C875" s="75" t="s">
        <v>25</v>
      </c>
      <c r="D875" s="85">
        <v>20118</v>
      </c>
      <c r="E875" s="94" t="s">
        <v>34</v>
      </c>
      <c r="F875" s="104" t="s">
        <v>35</v>
      </c>
      <c r="G875" s="118">
        <v>0.9</v>
      </c>
      <c r="H875" s="119">
        <v>0.9</v>
      </c>
      <c r="I875" s="119">
        <v>0</v>
      </c>
      <c r="J875" s="206">
        <f t="shared" si="80"/>
        <v>0</v>
      </c>
      <c r="K875" s="119">
        <v>32.35</v>
      </c>
      <c r="L875" s="206">
        <f t="shared" si="81"/>
        <v>29.11</v>
      </c>
      <c r="M875" s="119">
        <f t="shared" si="82"/>
        <v>29.11</v>
      </c>
      <c r="N875" s="120">
        <f t="shared" si="76"/>
        <v>29.11</v>
      </c>
    </row>
    <row r="876" spans="1:14" ht="38.25">
      <c r="A876" s="203"/>
      <c r="B876" s="74" t="s">
        <v>1350</v>
      </c>
      <c r="C876" s="75" t="s">
        <v>4</v>
      </c>
      <c r="D876" s="85">
        <v>97627</v>
      </c>
      <c r="E876" s="94" t="s">
        <v>1338</v>
      </c>
      <c r="F876" s="104" t="s">
        <v>35</v>
      </c>
      <c r="G876" s="118">
        <v>2.41</v>
      </c>
      <c r="H876" s="119">
        <v>2.41</v>
      </c>
      <c r="I876" s="119">
        <v>80.56</v>
      </c>
      <c r="J876" s="206">
        <f t="shared" si="80"/>
        <v>194.14</v>
      </c>
      <c r="K876" s="119">
        <v>128.19999999999999</v>
      </c>
      <c r="L876" s="206">
        <f t="shared" si="81"/>
        <v>308.95999999999998</v>
      </c>
      <c r="M876" s="119">
        <f t="shared" si="82"/>
        <v>503.09999999999997</v>
      </c>
      <c r="N876" s="120">
        <f t="shared" si="76"/>
        <v>503.09999999999997</v>
      </c>
    </row>
    <row r="877" spans="1:14" ht="38.25">
      <c r="A877" s="203"/>
      <c r="B877" s="74" t="s">
        <v>1351</v>
      </c>
      <c r="C877" s="75" t="s">
        <v>4</v>
      </c>
      <c r="D877" s="85">
        <v>97627</v>
      </c>
      <c r="E877" s="94" t="s">
        <v>1338</v>
      </c>
      <c r="F877" s="104" t="s">
        <v>35</v>
      </c>
      <c r="G877" s="118">
        <v>3.25</v>
      </c>
      <c r="H877" s="119">
        <v>3.25</v>
      </c>
      <c r="I877" s="119">
        <v>80.56</v>
      </c>
      <c r="J877" s="206">
        <f t="shared" si="80"/>
        <v>261.82</v>
      </c>
      <c r="K877" s="119">
        <v>128.19999999999999</v>
      </c>
      <c r="L877" s="206">
        <f t="shared" si="81"/>
        <v>416.65</v>
      </c>
      <c r="M877" s="119">
        <f t="shared" si="82"/>
        <v>678.47</v>
      </c>
      <c r="N877" s="120">
        <f t="shared" si="76"/>
        <v>678.47</v>
      </c>
    </row>
    <row r="878" spans="1:14">
      <c r="A878" s="203"/>
      <c r="B878" s="72" t="s">
        <v>1352</v>
      </c>
      <c r="C878" s="73"/>
      <c r="D878" s="84"/>
      <c r="E878" s="93" t="s">
        <v>37</v>
      </c>
      <c r="F878" s="103"/>
      <c r="G878" s="115"/>
      <c r="H878" s="115"/>
      <c r="I878" s="116">
        <v>0</v>
      </c>
      <c r="J878" s="205">
        <f>H878*I878</f>
        <v>0</v>
      </c>
      <c r="K878" s="116"/>
      <c r="L878" s="205">
        <f>H878*K878</f>
        <v>0</v>
      </c>
      <c r="M878" s="116">
        <f>M879</f>
        <v>2591.0500000000002</v>
      </c>
      <c r="N878" s="117">
        <f t="shared" si="76"/>
        <v>2591.0500000000002</v>
      </c>
    </row>
    <row r="879" spans="1:14" ht="25.5">
      <c r="A879" s="203"/>
      <c r="B879" s="74" t="s">
        <v>1353</v>
      </c>
      <c r="C879" s="75" t="s">
        <v>25</v>
      </c>
      <c r="D879" s="85">
        <v>30101</v>
      </c>
      <c r="E879" s="94" t="s">
        <v>42</v>
      </c>
      <c r="F879" s="104" t="s">
        <v>35</v>
      </c>
      <c r="G879" s="118">
        <v>71.319999999999993</v>
      </c>
      <c r="H879" s="119">
        <v>71.319999999999993</v>
      </c>
      <c r="I879" s="119">
        <v>28.35</v>
      </c>
      <c r="J879" s="206">
        <f>TRUNC(H879*I879,2)</f>
        <v>2021.92</v>
      </c>
      <c r="K879" s="119">
        <v>7.98</v>
      </c>
      <c r="L879" s="206">
        <f>TRUNC(H879*K879,2)</f>
        <v>569.13</v>
      </c>
      <c r="M879" s="119">
        <f>J879+L879</f>
        <v>2591.0500000000002</v>
      </c>
      <c r="N879" s="120">
        <f t="shared" si="76"/>
        <v>2591.0500000000002</v>
      </c>
    </row>
    <row r="880" spans="1:14">
      <c r="A880" s="203"/>
      <c r="B880" s="70">
        <v>19</v>
      </c>
      <c r="C880" s="71"/>
      <c r="D880" s="83"/>
      <c r="E880" s="92" t="s">
        <v>1354</v>
      </c>
      <c r="F880" s="102" t="s">
        <v>21</v>
      </c>
      <c r="G880" s="112">
        <v>1</v>
      </c>
      <c r="H880" s="113"/>
      <c r="I880" s="112">
        <v>0</v>
      </c>
      <c r="J880" s="205">
        <f>H880*I880</f>
        <v>0</v>
      </c>
      <c r="K880" s="112"/>
      <c r="L880" s="205">
        <f>H880*K880</f>
        <v>0</v>
      </c>
      <c r="M880" s="112">
        <f>M881+M894</f>
        <v>12010.960000000001</v>
      </c>
      <c r="N880" s="114">
        <f t="shared" si="76"/>
        <v>12010.960000000001</v>
      </c>
    </row>
    <row r="881" spans="1:14">
      <c r="A881" s="203"/>
      <c r="B881" s="72" t="s">
        <v>1355</v>
      </c>
      <c r="C881" s="73"/>
      <c r="D881" s="84"/>
      <c r="E881" s="93" t="s">
        <v>23</v>
      </c>
      <c r="F881" s="103"/>
      <c r="G881" s="115"/>
      <c r="H881" s="115"/>
      <c r="I881" s="116">
        <v>0</v>
      </c>
      <c r="J881" s="205">
        <f>H881*I881</f>
        <v>0</v>
      </c>
      <c r="K881" s="116"/>
      <c r="L881" s="205">
        <f>H881*K881</f>
        <v>0</v>
      </c>
      <c r="M881" s="116">
        <f>SUM(M882:M893)</f>
        <v>8356.5400000000009</v>
      </c>
      <c r="N881" s="117">
        <f t="shared" si="76"/>
        <v>8356.5400000000009</v>
      </c>
    </row>
    <row r="882" spans="1:14" ht="25.5">
      <c r="A882" s="203"/>
      <c r="B882" s="74" t="s">
        <v>1356</v>
      </c>
      <c r="C882" s="75" t="s">
        <v>25</v>
      </c>
      <c r="D882" s="85">
        <v>20101</v>
      </c>
      <c r="E882" s="94" t="s">
        <v>2953</v>
      </c>
      <c r="F882" s="104" t="s">
        <v>6</v>
      </c>
      <c r="G882" s="118">
        <v>268.64</v>
      </c>
      <c r="H882" s="119">
        <v>268.64</v>
      </c>
      <c r="I882" s="119">
        <v>0</v>
      </c>
      <c r="J882" s="206">
        <f t="shared" ref="J882:J893" si="83">TRUNC(H882*I882,2)</f>
        <v>0</v>
      </c>
      <c r="K882" s="119">
        <v>4.66</v>
      </c>
      <c r="L882" s="206">
        <f t="shared" ref="L882:L893" si="84">TRUNC(H882*K882,2)</f>
        <v>1251.8599999999999</v>
      </c>
      <c r="M882" s="119">
        <f t="shared" ref="M882:M893" si="85">J882+L882</f>
        <v>1251.8599999999999</v>
      </c>
      <c r="N882" s="120">
        <f t="shared" si="76"/>
        <v>1251.8599999999999</v>
      </c>
    </row>
    <row r="883" spans="1:14" ht="38.25">
      <c r="A883" s="203"/>
      <c r="B883" s="74" t="s">
        <v>1357</v>
      </c>
      <c r="C883" s="75" t="s">
        <v>25</v>
      </c>
      <c r="D883" s="85">
        <v>20102</v>
      </c>
      <c r="E883" s="94" t="s">
        <v>1330</v>
      </c>
      <c r="F883" s="104" t="s">
        <v>6</v>
      </c>
      <c r="G883" s="118">
        <v>17.02</v>
      </c>
      <c r="H883" s="119">
        <v>17.02</v>
      </c>
      <c r="I883" s="119">
        <v>0</v>
      </c>
      <c r="J883" s="206">
        <f t="shared" si="83"/>
        <v>0</v>
      </c>
      <c r="K883" s="119">
        <v>2.59</v>
      </c>
      <c r="L883" s="206">
        <f t="shared" si="84"/>
        <v>44.08</v>
      </c>
      <c r="M883" s="119">
        <f t="shared" si="85"/>
        <v>44.08</v>
      </c>
      <c r="N883" s="120">
        <f t="shared" si="76"/>
        <v>44.08</v>
      </c>
    </row>
    <row r="884" spans="1:14" ht="25.5">
      <c r="A884" s="203"/>
      <c r="B884" s="74" t="s">
        <v>1358</v>
      </c>
      <c r="C884" s="75" t="s">
        <v>25</v>
      </c>
      <c r="D884" s="85">
        <v>20155</v>
      </c>
      <c r="E884" s="94" t="s">
        <v>1332</v>
      </c>
      <c r="F884" s="104" t="s">
        <v>6</v>
      </c>
      <c r="G884" s="118">
        <v>293.8</v>
      </c>
      <c r="H884" s="119">
        <v>293.8</v>
      </c>
      <c r="I884" s="119">
        <v>1.0000000000000999E-2</v>
      </c>
      <c r="J884" s="206">
        <f t="shared" si="83"/>
        <v>2.93</v>
      </c>
      <c r="K884" s="119">
        <v>5.43</v>
      </c>
      <c r="L884" s="206">
        <f t="shared" si="84"/>
        <v>1595.33</v>
      </c>
      <c r="M884" s="119">
        <f t="shared" si="85"/>
        <v>1598.26</v>
      </c>
      <c r="N884" s="120">
        <f t="shared" si="76"/>
        <v>1598.26</v>
      </c>
    </row>
    <row r="885" spans="1:14" ht="25.5">
      <c r="A885" s="203"/>
      <c r="B885" s="74" t="s">
        <v>1359</v>
      </c>
      <c r="C885" s="75" t="s">
        <v>25</v>
      </c>
      <c r="D885" s="85">
        <v>20121</v>
      </c>
      <c r="E885" s="94" t="s">
        <v>1044</v>
      </c>
      <c r="F885" s="104" t="s">
        <v>35</v>
      </c>
      <c r="G885" s="118">
        <v>27.64</v>
      </c>
      <c r="H885" s="119">
        <v>27.64</v>
      </c>
      <c r="I885" s="119">
        <v>0</v>
      </c>
      <c r="J885" s="206">
        <f t="shared" si="83"/>
        <v>0</v>
      </c>
      <c r="K885" s="119">
        <v>134.57</v>
      </c>
      <c r="L885" s="206">
        <f t="shared" si="84"/>
        <v>3719.51</v>
      </c>
      <c r="M885" s="119">
        <f t="shared" si="85"/>
        <v>3719.51</v>
      </c>
      <c r="N885" s="120">
        <f t="shared" si="76"/>
        <v>3719.51</v>
      </c>
    </row>
    <row r="886" spans="1:14" ht="25.5">
      <c r="A886" s="203"/>
      <c r="B886" s="74" t="s">
        <v>1360</v>
      </c>
      <c r="C886" s="75" t="s">
        <v>25</v>
      </c>
      <c r="D886" s="85">
        <v>20106</v>
      </c>
      <c r="E886" s="94" t="s">
        <v>1335</v>
      </c>
      <c r="F886" s="104" t="s">
        <v>6</v>
      </c>
      <c r="G886" s="118">
        <v>42.12</v>
      </c>
      <c r="H886" s="119">
        <v>42.12</v>
      </c>
      <c r="I886" s="119">
        <v>0</v>
      </c>
      <c r="J886" s="206">
        <f t="shared" si="83"/>
        <v>0</v>
      </c>
      <c r="K886" s="119">
        <v>5.17</v>
      </c>
      <c r="L886" s="206">
        <f t="shared" si="84"/>
        <v>217.76</v>
      </c>
      <c r="M886" s="119">
        <f t="shared" si="85"/>
        <v>217.76</v>
      </c>
      <c r="N886" s="120">
        <f t="shared" si="76"/>
        <v>217.76</v>
      </c>
    </row>
    <row r="887" spans="1:14" ht="25.5">
      <c r="A887" s="203"/>
      <c r="B887" s="74" t="s">
        <v>1361</v>
      </c>
      <c r="C887" s="75" t="s">
        <v>25</v>
      </c>
      <c r="D887" s="85">
        <v>20137</v>
      </c>
      <c r="E887" s="94" t="s">
        <v>1362</v>
      </c>
      <c r="F887" s="104" t="s">
        <v>21</v>
      </c>
      <c r="G887" s="118">
        <v>8</v>
      </c>
      <c r="H887" s="119">
        <v>8</v>
      </c>
      <c r="I887" s="119">
        <v>0</v>
      </c>
      <c r="J887" s="206">
        <f t="shared" si="83"/>
        <v>0</v>
      </c>
      <c r="K887" s="119">
        <v>3.23</v>
      </c>
      <c r="L887" s="206">
        <f t="shared" si="84"/>
        <v>25.84</v>
      </c>
      <c r="M887" s="119">
        <f t="shared" si="85"/>
        <v>25.84</v>
      </c>
      <c r="N887" s="120">
        <f t="shared" si="76"/>
        <v>25.84</v>
      </c>
    </row>
    <row r="888" spans="1:14" ht="25.5">
      <c r="A888" s="203"/>
      <c r="B888" s="74" t="s">
        <v>1363</v>
      </c>
      <c r="C888" s="75" t="s">
        <v>25</v>
      </c>
      <c r="D888" s="85">
        <v>20139</v>
      </c>
      <c r="E888" s="94" t="s">
        <v>1364</v>
      </c>
      <c r="F888" s="104" t="s">
        <v>6</v>
      </c>
      <c r="G888" s="118">
        <v>2.5</v>
      </c>
      <c r="H888" s="119">
        <v>2.5</v>
      </c>
      <c r="I888" s="119">
        <v>0</v>
      </c>
      <c r="J888" s="206">
        <f t="shared" si="83"/>
        <v>0</v>
      </c>
      <c r="K888" s="119">
        <v>3.23</v>
      </c>
      <c r="L888" s="206">
        <f t="shared" si="84"/>
        <v>8.07</v>
      </c>
      <c r="M888" s="119">
        <f t="shared" si="85"/>
        <v>8.07</v>
      </c>
      <c r="N888" s="120">
        <f t="shared" si="76"/>
        <v>8.07</v>
      </c>
    </row>
    <row r="889" spans="1:14" ht="25.5">
      <c r="A889" s="203"/>
      <c r="B889" s="74" t="s">
        <v>1365</v>
      </c>
      <c r="C889" s="75" t="s">
        <v>188</v>
      </c>
      <c r="D889" s="88" t="s">
        <v>1366</v>
      </c>
      <c r="E889" s="94" t="s">
        <v>1367</v>
      </c>
      <c r="F889" s="104" t="s">
        <v>82</v>
      </c>
      <c r="G889" s="118">
        <v>4</v>
      </c>
      <c r="H889" s="119">
        <v>4</v>
      </c>
      <c r="I889" s="119">
        <v>0</v>
      </c>
      <c r="J889" s="206">
        <f t="shared" si="83"/>
        <v>0</v>
      </c>
      <c r="K889" s="119">
        <v>12.93</v>
      </c>
      <c r="L889" s="206">
        <f t="shared" si="84"/>
        <v>51.72</v>
      </c>
      <c r="M889" s="119">
        <f t="shared" si="85"/>
        <v>51.72</v>
      </c>
      <c r="N889" s="120">
        <f t="shared" si="76"/>
        <v>51.72</v>
      </c>
    </row>
    <row r="890" spans="1:14" ht="25.5">
      <c r="A890" s="203"/>
      <c r="B890" s="74" t="s">
        <v>1368</v>
      </c>
      <c r="C890" s="75" t="s">
        <v>188</v>
      </c>
      <c r="D890" s="88" t="s">
        <v>1366</v>
      </c>
      <c r="E890" s="94" t="s">
        <v>1367</v>
      </c>
      <c r="F890" s="104" t="s">
        <v>82</v>
      </c>
      <c r="G890" s="118">
        <v>2</v>
      </c>
      <c r="H890" s="119">
        <v>2</v>
      </c>
      <c r="I890" s="119">
        <v>0</v>
      </c>
      <c r="J890" s="206">
        <f t="shared" si="83"/>
        <v>0</v>
      </c>
      <c r="K890" s="119">
        <v>12.93</v>
      </c>
      <c r="L890" s="206">
        <f t="shared" si="84"/>
        <v>25.86</v>
      </c>
      <c r="M890" s="119">
        <f t="shared" si="85"/>
        <v>25.86</v>
      </c>
      <c r="N890" s="120">
        <f t="shared" si="76"/>
        <v>25.86</v>
      </c>
    </row>
    <row r="891" spans="1:14" ht="25.5">
      <c r="A891" s="203"/>
      <c r="B891" s="74" t="s">
        <v>1369</v>
      </c>
      <c r="C891" s="75" t="s">
        <v>25</v>
      </c>
      <c r="D891" s="85">
        <v>20146</v>
      </c>
      <c r="E891" s="94" t="s">
        <v>1370</v>
      </c>
      <c r="F891" s="104" t="s">
        <v>21</v>
      </c>
      <c r="G891" s="118">
        <v>2</v>
      </c>
      <c r="H891" s="119">
        <v>2</v>
      </c>
      <c r="I891" s="119">
        <v>1.0000000000000999E-2</v>
      </c>
      <c r="J891" s="206">
        <f t="shared" si="83"/>
        <v>0.02</v>
      </c>
      <c r="K891" s="119">
        <v>4.3099999999999996</v>
      </c>
      <c r="L891" s="206">
        <f t="shared" si="84"/>
        <v>8.6199999999999992</v>
      </c>
      <c r="M891" s="119">
        <f t="shared" si="85"/>
        <v>8.6399999999999988</v>
      </c>
      <c r="N891" s="120">
        <f t="shared" si="76"/>
        <v>8.6399999999999988</v>
      </c>
    </row>
    <row r="892" spans="1:14" ht="38.25">
      <c r="A892" s="203"/>
      <c r="B892" s="74" t="s">
        <v>1371</v>
      </c>
      <c r="C892" s="75" t="s">
        <v>4</v>
      </c>
      <c r="D892" s="85">
        <v>97627</v>
      </c>
      <c r="E892" s="94" t="s">
        <v>1338</v>
      </c>
      <c r="F892" s="104" t="s">
        <v>35</v>
      </c>
      <c r="G892" s="118">
        <v>4.2300000000000004</v>
      </c>
      <c r="H892" s="119">
        <v>4.2300000000000004</v>
      </c>
      <c r="I892" s="119">
        <v>80.56</v>
      </c>
      <c r="J892" s="206">
        <f t="shared" si="83"/>
        <v>340.76</v>
      </c>
      <c r="K892" s="119">
        <v>128.19999999999999</v>
      </c>
      <c r="L892" s="206">
        <f t="shared" si="84"/>
        <v>542.28</v>
      </c>
      <c r="M892" s="119">
        <f t="shared" si="85"/>
        <v>883.04</v>
      </c>
      <c r="N892" s="120">
        <f t="shared" si="76"/>
        <v>883.04</v>
      </c>
    </row>
    <row r="893" spans="1:14" ht="38.25">
      <c r="A893" s="203"/>
      <c r="B893" s="74" t="s">
        <v>1372</v>
      </c>
      <c r="C893" s="75" t="s">
        <v>4</v>
      </c>
      <c r="D893" s="85">
        <v>97627</v>
      </c>
      <c r="E893" s="94" t="s">
        <v>1338</v>
      </c>
      <c r="F893" s="104" t="s">
        <v>35</v>
      </c>
      <c r="G893" s="118">
        <v>2.5</v>
      </c>
      <c r="H893" s="119">
        <v>2.5</v>
      </c>
      <c r="I893" s="119">
        <v>80.56</v>
      </c>
      <c r="J893" s="206">
        <f t="shared" si="83"/>
        <v>201.4</v>
      </c>
      <c r="K893" s="119">
        <v>128.19999999999999</v>
      </c>
      <c r="L893" s="206">
        <f t="shared" si="84"/>
        <v>320.5</v>
      </c>
      <c r="M893" s="119">
        <f t="shared" si="85"/>
        <v>521.9</v>
      </c>
      <c r="N893" s="120">
        <f t="shared" si="76"/>
        <v>521.9</v>
      </c>
    </row>
    <row r="894" spans="1:14">
      <c r="A894" s="203"/>
      <c r="B894" s="72" t="s">
        <v>1373</v>
      </c>
      <c r="C894" s="73"/>
      <c r="D894" s="84"/>
      <c r="E894" s="93" t="s">
        <v>37</v>
      </c>
      <c r="F894" s="103"/>
      <c r="G894" s="115"/>
      <c r="H894" s="115"/>
      <c r="I894" s="116">
        <v>0</v>
      </c>
      <c r="J894" s="205">
        <f>H894*I894</f>
        <v>0</v>
      </c>
      <c r="K894" s="116"/>
      <c r="L894" s="205">
        <f>H894*K894</f>
        <v>0</v>
      </c>
      <c r="M894" s="116">
        <f>M895</f>
        <v>3654.42</v>
      </c>
      <c r="N894" s="117">
        <f t="shared" si="76"/>
        <v>3654.42</v>
      </c>
    </row>
    <row r="895" spans="1:14" ht="25.5">
      <c r="A895" s="203"/>
      <c r="B895" s="74" t="s">
        <v>1374</v>
      </c>
      <c r="C895" s="75" t="s">
        <v>25</v>
      </c>
      <c r="D895" s="85">
        <v>30101</v>
      </c>
      <c r="E895" s="94" t="s">
        <v>42</v>
      </c>
      <c r="F895" s="104" t="s">
        <v>35</v>
      </c>
      <c r="G895" s="118">
        <v>100.59</v>
      </c>
      <c r="H895" s="119">
        <v>100.59</v>
      </c>
      <c r="I895" s="119">
        <v>28.35</v>
      </c>
      <c r="J895" s="206">
        <f>TRUNC(H895*I895,2)</f>
        <v>2851.72</v>
      </c>
      <c r="K895" s="119">
        <v>7.98</v>
      </c>
      <c r="L895" s="206">
        <f>TRUNC(H895*K895,2)</f>
        <v>802.7</v>
      </c>
      <c r="M895" s="119">
        <f>J895+L895</f>
        <v>3654.42</v>
      </c>
      <c r="N895" s="120">
        <f t="shared" si="76"/>
        <v>3654.42</v>
      </c>
    </row>
    <row r="896" spans="1:14">
      <c r="A896" s="203"/>
      <c r="B896" s="70">
        <v>20</v>
      </c>
      <c r="C896" s="71"/>
      <c r="D896" s="83"/>
      <c r="E896" s="92" t="s">
        <v>1375</v>
      </c>
      <c r="F896" s="102" t="s">
        <v>21</v>
      </c>
      <c r="G896" s="112">
        <v>1</v>
      </c>
      <c r="H896" s="113"/>
      <c r="I896" s="112">
        <v>0</v>
      </c>
      <c r="J896" s="205">
        <f>H896*I896</f>
        <v>0</v>
      </c>
      <c r="K896" s="112"/>
      <c r="L896" s="205">
        <f>H896*K896</f>
        <v>0</v>
      </c>
      <c r="M896" s="112">
        <f>M897+M901</f>
        <v>3314.7599999999998</v>
      </c>
      <c r="N896" s="114">
        <f t="shared" si="76"/>
        <v>3314.7599999999998</v>
      </c>
    </row>
    <row r="897" spans="1:14">
      <c r="A897" s="203"/>
      <c r="B897" s="72" t="s">
        <v>1376</v>
      </c>
      <c r="C897" s="73"/>
      <c r="D897" s="84"/>
      <c r="E897" s="93" t="s">
        <v>23</v>
      </c>
      <c r="F897" s="103"/>
      <c r="G897" s="115"/>
      <c r="H897" s="115"/>
      <c r="I897" s="116">
        <v>0</v>
      </c>
      <c r="J897" s="205">
        <f>H897*I897</f>
        <v>0</v>
      </c>
      <c r="K897" s="116"/>
      <c r="L897" s="205">
        <f>H897*K897</f>
        <v>0</v>
      </c>
      <c r="M897" s="116">
        <f>SUM(M898:M900)</f>
        <v>3096.7799999999997</v>
      </c>
      <c r="N897" s="117">
        <f t="shared" si="76"/>
        <v>3096.7799999999997</v>
      </c>
    </row>
    <row r="898" spans="1:14">
      <c r="A898" s="203"/>
      <c r="B898" s="74" t="s">
        <v>1377</v>
      </c>
      <c r="C898" s="75" t="s">
        <v>4</v>
      </c>
      <c r="D898" s="85">
        <v>88316</v>
      </c>
      <c r="E898" s="94" t="s">
        <v>1378</v>
      </c>
      <c r="F898" s="104" t="s">
        <v>82</v>
      </c>
      <c r="G898" s="118">
        <v>12</v>
      </c>
      <c r="H898" s="119">
        <v>12</v>
      </c>
      <c r="I898" s="119">
        <v>4.83</v>
      </c>
      <c r="J898" s="206">
        <f>TRUNC(H898*I898,2)</f>
        <v>57.96</v>
      </c>
      <c r="K898" s="119">
        <v>11.27</v>
      </c>
      <c r="L898" s="206">
        <f>TRUNC(H898*K898,2)</f>
        <v>135.24</v>
      </c>
      <c r="M898" s="119">
        <f>J898+L898</f>
        <v>193.20000000000002</v>
      </c>
      <c r="N898" s="120">
        <f t="shared" si="76"/>
        <v>193.20000000000002</v>
      </c>
    </row>
    <row r="899" spans="1:14">
      <c r="A899" s="203"/>
      <c r="B899" s="74" t="s">
        <v>1379</v>
      </c>
      <c r="C899" s="75" t="s">
        <v>25</v>
      </c>
      <c r="D899" s="85">
        <v>72080</v>
      </c>
      <c r="E899" s="94" t="s">
        <v>1230</v>
      </c>
      <c r="F899" s="104" t="s">
        <v>82</v>
      </c>
      <c r="G899" s="118">
        <v>4</v>
      </c>
      <c r="H899" s="119">
        <v>4</v>
      </c>
      <c r="I899" s="119">
        <v>166.22</v>
      </c>
      <c r="J899" s="206">
        <f>TRUNC(H899*I899,2)</f>
        <v>664.88</v>
      </c>
      <c r="K899" s="119">
        <v>0</v>
      </c>
      <c r="L899" s="206">
        <f>TRUNC(H899*K899,2)</f>
        <v>0</v>
      </c>
      <c r="M899" s="119">
        <f>J899+L899</f>
        <v>664.88</v>
      </c>
      <c r="N899" s="120">
        <f t="shared" si="76"/>
        <v>664.88</v>
      </c>
    </row>
    <row r="900" spans="1:14" ht="51">
      <c r="A900" s="203"/>
      <c r="B900" s="74" t="s">
        <v>1380</v>
      </c>
      <c r="C900" s="75" t="s">
        <v>25</v>
      </c>
      <c r="D900" s="85">
        <v>20107</v>
      </c>
      <c r="E900" s="94" t="s">
        <v>96</v>
      </c>
      <c r="F900" s="104" t="s">
        <v>21</v>
      </c>
      <c r="G900" s="118">
        <v>5</v>
      </c>
      <c r="H900" s="119">
        <v>5</v>
      </c>
      <c r="I900" s="119">
        <v>0</v>
      </c>
      <c r="J900" s="206">
        <f>TRUNC(H900*I900,2)</f>
        <v>0</v>
      </c>
      <c r="K900" s="119">
        <v>447.74</v>
      </c>
      <c r="L900" s="206">
        <f>TRUNC(H900*K900,2)</f>
        <v>2238.6999999999998</v>
      </c>
      <c r="M900" s="119">
        <f>J900+L900</f>
        <v>2238.6999999999998</v>
      </c>
      <c r="N900" s="120">
        <f t="shared" si="76"/>
        <v>2238.6999999999998</v>
      </c>
    </row>
    <row r="901" spans="1:14">
      <c r="A901" s="203"/>
      <c r="B901" s="72" t="s">
        <v>1381</v>
      </c>
      <c r="C901" s="73"/>
      <c r="D901" s="84"/>
      <c r="E901" s="93" t="s">
        <v>37</v>
      </c>
      <c r="F901" s="103"/>
      <c r="G901" s="115"/>
      <c r="H901" s="115"/>
      <c r="I901" s="116">
        <v>0</v>
      </c>
      <c r="J901" s="205">
        <f>H901*I901</f>
        <v>0</v>
      </c>
      <c r="K901" s="116"/>
      <c r="L901" s="205">
        <f>H901*K901</f>
        <v>0</v>
      </c>
      <c r="M901" s="116">
        <f>M902</f>
        <v>217.98</v>
      </c>
      <c r="N901" s="117">
        <f t="shared" si="76"/>
        <v>217.98</v>
      </c>
    </row>
    <row r="902" spans="1:14" ht="25.5">
      <c r="A902" s="203"/>
      <c r="B902" s="74" t="s">
        <v>1382</v>
      </c>
      <c r="C902" s="75" t="s">
        <v>25</v>
      </c>
      <c r="D902" s="85">
        <v>30101</v>
      </c>
      <c r="E902" s="94" t="s">
        <v>42</v>
      </c>
      <c r="F902" s="104" t="s">
        <v>35</v>
      </c>
      <c r="G902" s="118">
        <v>6</v>
      </c>
      <c r="H902" s="119">
        <v>6</v>
      </c>
      <c r="I902" s="119">
        <v>28.35</v>
      </c>
      <c r="J902" s="206">
        <f>TRUNC(H902*I902,2)</f>
        <v>170.1</v>
      </c>
      <c r="K902" s="119">
        <v>7.98</v>
      </c>
      <c r="L902" s="206">
        <f>TRUNC(H902*K902,2)</f>
        <v>47.88</v>
      </c>
      <c r="M902" s="119">
        <f>J902+L902</f>
        <v>217.98</v>
      </c>
      <c r="N902" s="120">
        <f t="shared" si="76"/>
        <v>217.98</v>
      </c>
    </row>
    <row r="903" spans="1:14">
      <c r="A903" s="203"/>
      <c r="B903" s="70">
        <v>21</v>
      </c>
      <c r="C903" s="71"/>
      <c r="D903" s="83"/>
      <c r="E903" s="92" t="s">
        <v>1383</v>
      </c>
      <c r="F903" s="102" t="s">
        <v>21</v>
      </c>
      <c r="G903" s="112">
        <v>1</v>
      </c>
      <c r="H903" s="113"/>
      <c r="I903" s="112">
        <v>0</v>
      </c>
      <c r="J903" s="205">
        <f>H903*I903</f>
        <v>0</v>
      </c>
      <c r="K903" s="112"/>
      <c r="L903" s="205">
        <f>H903*K903</f>
        <v>0</v>
      </c>
      <c r="M903" s="112">
        <f>+M904+M906+M909+M912+M916+M920+M929+M932+M944+M950+M958+M961+M963+M965+M1000+M1004+M1012+M1019+M1021+M1030+M1032+M1036+M1040+M1044+M1050+M1057+M1060+M1064+M1069+M1073+M1075+M1079+M1083+M1088+M1093+M1099+M1101+M1103+M1105+M1111+M1114+M1118+M1120+M1122+M1127+M1131+M1133+M1136+M1139+M1143+M1146+M1149+M1152+M1154+M1156+M1158+M1160+M1163+M1167</f>
        <v>276949.38000000006</v>
      </c>
      <c r="N903" s="114">
        <f t="shared" si="76"/>
        <v>276949.38000000006</v>
      </c>
    </row>
    <row r="904" spans="1:14">
      <c r="A904" s="203"/>
      <c r="B904" s="72" t="s">
        <v>1384</v>
      </c>
      <c r="C904" s="73"/>
      <c r="D904" s="84"/>
      <c r="E904" s="93" t="s">
        <v>23</v>
      </c>
      <c r="F904" s="103"/>
      <c r="G904" s="115"/>
      <c r="H904" s="115"/>
      <c r="I904" s="116">
        <v>0</v>
      </c>
      <c r="J904" s="205">
        <f>H904*I904</f>
        <v>0</v>
      </c>
      <c r="K904" s="116"/>
      <c r="L904" s="205">
        <f>H904*K904</f>
        <v>0</v>
      </c>
      <c r="M904" s="116">
        <f>M905</f>
        <v>1090.71</v>
      </c>
      <c r="N904" s="117">
        <f t="shared" si="76"/>
        <v>1090.71</v>
      </c>
    </row>
    <row r="905" spans="1:14" ht="38.25">
      <c r="A905" s="203"/>
      <c r="B905" s="74" t="s">
        <v>1385</v>
      </c>
      <c r="C905" s="75" t="s">
        <v>25</v>
      </c>
      <c r="D905" s="85">
        <v>20701</v>
      </c>
      <c r="E905" s="94" t="s">
        <v>102</v>
      </c>
      <c r="F905" s="104" t="s">
        <v>6</v>
      </c>
      <c r="G905" s="118">
        <v>241.31</v>
      </c>
      <c r="H905" s="119">
        <v>241.31</v>
      </c>
      <c r="I905" s="119">
        <v>3.18</v>
      </c>
      <c r="J905" s="206">
        <f>TRUNC(H905*I905,2)</f>
        <v>767.36</v>
      </c>
      <c r="K905" s="119">
        <v>1.34</v>
      </c>
      <c r="L905" s="206">
        <f>TRUNC(H905*K905,2)</f>
        <v>323.35000000000002</v>
      </c>
      <c r="M905" s="119">
        <f>J905+L905</f>
        <v>1090.71</v>
      </c>
      <c r="N905" s="120">
        <f t="shared" si="76"/>
        <v>1090.71</v>
      </c>
    </row>
    <row r="906" spans="1:14">
      <c r="A906" s="203"/>
      <c r="B906" s="72" t="s">
        <v>1386</v>
      </c>
      <c r="C906" s="73"/>
      <c r="D906" s="84"/>
      <c r="E906" s="93" t="s">
        <v>37</v>
      </c>
      <c r="F906" s="103"/>
      <c r="G906" s="115"/>
      <c r="H906" s="115"/>
      <c r="I906" s="116">
        <v>0</v>
      </c>
      <c r="J906" s="205">
        <f>H906*I906</f>
        <v>0</v>
      </c>
      <c r="K906" s="116"/>
      <c r="L906" s="205">
        <f>H906*K906</f>
        <v>0</v>
      </c>
      <c r="M906" s="116">
        <f>M907</f>
        <v>613.61</v>
      </c>
      <c r="N906" s="117">
        <f t="shared" si="76"/>
        <v>613.61</v>
      </c>
    </row>
    <row r="907" spans="1:14" ht="25.5">
      <c r="A907" s="203"/>
      <c r="B907" s="78" t="s">
        <v>1387</v>
      </c>
      <c r="C907" s="79" t="s">
        <v>25</v>
      </c>
      <c r="D907" s="87">
        <v>30101</v>
      </c>
      <c r="E907" s="96" t="s">
        <v>42</v>
      </c>
      <c r="F907" s="106" t="s">
        <v>35</v>
      </c>
      <c r="G907" s="124">
        <v>16.89</v>
      </c>
      <c r="H907" s="125">
        <v>16.89</v>
      </c>
      <c r="I907" s="119">
        <v>28.35</v>
      </c>
      <c r="J907" s="206">
        <f>TRUNC(H907*I907,2)</f>
        <v>478.83</v>
      </c>
      <c r="K907" s="119">
        <v>7.98</v>
      </c>
      <c r="L907" s="206">
        <f>TRUNC(H907*K907,2)</f>
        <v>134.78</v>
      </c>
      <c r="M907" s="125">
        <f>J907+L907</f>
        <v>613.61</v>
      </c>
      <c r="N907" s="126">
        <f t="shared" si="76"/>
        <v>613.61</v>
      </c>
    </row>
    <row r="908" spans="1:14">
      <c r="A908" s="203"/>
      <c r="B908" s="72" t="s">
        <v>1388</v>
      </c>
      <c r="C908" s="73"/>
      <c r="D908" s="84"/>
      <c r="E908" s="93" t="s">
        <v>44</v>
      </c>
      <c r="F908" s="103"/>
      <c r="G908" s="115"/>
      <c r="H908" s="115"/>
      <c r="I908" s="116">
        <v>0</v>
      </c>
      <c r="J908" s="205">
        <f>H908*I908</f>
        <v>0</v>
      </c>
      <c r="K908" s="116"/>
      <c r="L908" s="205">
        <f>H908*K908</f>
        <v>0</v>
      </c>
      <c r="M908" s="116">
        <f>M909+M912</f>
        <v>1750.0099999999998</v>
      </c>
      <c r="N908" s="117">
        <f t="shared" si="76"/>
        <v>1750.0099999999998</v>
      </c>
    </row>
    <row r="909" spans="1:14">
      <c r="A909" s="203"/>
      <c r="B909" s="76" t="s">
        <v>1389</v>
      </c>
      <c r="C909" s="77"/>
      <c r="D909" s="86"/>
      <c r="E909" s="95" t="s">
        <v>107</v>
      </c>
      <c r="F909" s="105"/>
      <c r="G909" s="121"/>
      <c r="H909" s="121"/>
      <c r="I909" s="122">
        <v>0</v>
      </c>
      <c r="J909" s="207">
        <f>H909*I909</f>
        <v>0</v>
      </c>
      <c r="K909" s="122"/>
      <c r="L909" s="207">
        <f>H909*K909</f>
        <v>0</v>
      </c>
      <c r="M909" s="122">
        <f>M910+M911</f>
        <v>1182.4099999999999</v>
      </c>
      <c r="N909" s="123">
        <f t="shared" si="76"/>
        <v>1182.4099999999999</v>
      </c>
    </row>
    <row r="910" spans="1:14" ht="25.5">
      <c r="A910" s="203"/>
      <c r="B910" s="74" t="s">
        <v>1390</v>
      </c>
      <c r="C910" s="75" t="s">
        <v>25</v>
      </c>
      <c r="D910" s="85">
        <v>41140</v>
      </c>
      <c r="E910" s="94" t="s">
        <v>1892</v>
      </c>
      <c r="F910" s="104" t="s">
        <v>6</v>
      </c>
      <c r="G910" s="118">
        <v>241.31</v>
      </c>
      <c r="H910" s="119">
        <v>241.31</v>
      </c>
      <c r="I910" s="119">
        <v>0</v>
      </c>
      <c r="J910" s="206">
        <f>TRUNC(H910*I910,2)</f>
        <v>0</v>
      </c>
      <c r="K910" s="119">
        <v>2.2599999999999998</v>
      </c>
      <c r="L910" s="206">
        <f>TRUNC(H910*K910,2)</f>
        <v>545.36</v>
      </c>
      <c r="M910" s="119">
        <f>J910+L910</f>
        <v>545.36</v>
      </c>
      <c r="N910" s="120">
        <f t="shared" si="76"/>
        <v>545.36</v>
      </c>
    </row>
    <row r="911" spans="1:14" ht="38.25">
      <c r="A911" s="203"/>
      <c r="B911" s="74" t="s">
        <v>1391</v>
      </c>
      <c r="C911" s="75" t="s">
        <v>4</v>
      </c>
      <c r="D911" s="85">
        <v>97083</v>
      </c>
      <c r="E911" s="94" t="s">
        <v>47</v>
      </c>
      <c r="F911" s="104" t="s">
        <v>6</v>
      </c>
      <c r="G911" s="118">
        <v>241.31</v>
      </c>
      <c r="H911" s="119">
        <v>241.31</v>
      </c>
      <c r="I911" s="119">
        <v>0.79</v>
      </c>
      <c r="J911" s="206">
        <f>TRUNC(H911*I911,2)</f>
        <v>190.63</v>
      </c>
      <c r="K911" s="119">
        <v>1.85</v>
      </c>
      <c r="L911" s="206">
        <f>TRUNC(H911*K911,2)</f>
        <v>446.42</v>
      </c>
      <c r="M911" s="119">
        <f>J911+L911</f>
        <v>637.04999999999995</v>
      </c>
      <c r="N911" s="120">
        <f t="shared" ref="N911:N974" si="86">M911</f>
        <v>637.04999999999995</v>
      </c>
    </row>
    <row r="912" spans="1:14">
      <c r="A912" s="203"/>
      <c r="B912" s="76" t="s">
        <v>1392</v>
      </c>
      <c r="C912" s="77"/>
      <c r="D912" s="86"/>
      <c r="E912" s="95" t="s">
        <v>112</v>
      </c>
      <c r="F912" s="105"/>
      <c r="G912" s="121"/>
      <c r="H912" s="121"/>
      <c r="I912" s="122">
        <v>0</v>
      </c>
      <c r="J912" s="207">
        <f>H912*I912</f>
        <v>0</v>
      </c>
      <c r="K912" s="122"/>
      <c r="L912" s="207">
        <f>H912*K912</f>
        <v>0</v>
      </c>
      <c r="M912" s="122">
        <f>M913+M914</f>
        <v>567.59999999999991</v>
      </c>
      <c r="N912" s="123">
        <f t="shared" si="86"/>
        <v>567.59999999999991</v>
      </c>
    </row>
    <row r="913" spans="1:14">
      <c r="A913" s="203"/>
      <c r="B913" s="74" t="s">
        <v>1393</v>
      </c>
      <c r="C913" s="75" t="s">
        <v>25</v>
      </c>
      <c r="D913" s="85">
        <v>40101</v>
      </c>
      <c r="E913" s="94" t="s">
        <v>114</v>
      </c>
      <c r="F913" s="104" t="s">
        <v>35</v>
      </c>
      <c r="G913" s="118">
        <v>12</v>
      </c>
      <c r="H913" s="119">
        <v>12</v>
      </c>
      <c r="I913" s="119">
        <v>0</v>
      </c>
      <c r="J913" s="206">
        <f>TRUNC(H913*I913,2)</f>
        <v>0</v>
      </c>
      <c r="K913" s="119">
        <v>28.45</v>
      </c>
      <c r="L913" s="206">
        <f>TRUNC(H913*K913,2)</f>
        <v>341.4</v>
      </c>
      <c r="M913" s="119">
        <f>J913+L913</f>
        <v>341.4</v>
      </c>
      <c r="N913" s="120">
        <f t="shared" si="86"/>
        <v>341.4</v>
      </c>
    </row>
    <row r="914" spans="1:14">
      <c r="A914" s="203"/>
      <c r="B914" s="74" t="s">
        <v>1394</v>
      </c>
      <c r="C914" s="75" t="s">
        <v>25</v>
      </c>
      <c r="D914" s="85">
        <v>40902</v>
      </c>
      <c r="E914" s="94" t="s">
        <v>116</v>
      </c>
      <c r="F914" s="104" t="s">
        <v>35</v>
      </c>
      <c r="G914" s="118">
        <v>12</v>
      </c>
      <c r="H914" s="119">
        <v>12</v>
      </c>
      <c r="I914" s="119">
        <v>0</v>
      </c>
      <c r="J914" s="206">
        <f>TRUNC(H914*I914,2)</f>
        <v>0</v>
      </c>
      <c r="K914" s="119">
        <v>18.850000000000001</v>
      </c>
      <c r="L914" s="206">
        <f>TRUNC(H914*K914,2)</f>
        <v>226.2</v>
      </c>
      <c r="M914" s="119">
        <f>J914+L914</f>
        <v>226.2</v>
      </c>
      <c r="N914" s="120">
        <f t="shared" si="86"/>
        <v>226.2</v>
      </c>
    </row>
    <row r="915" spans="1:14">
      <c r="A915" s="203"/>
      <c r="B915" s="72" t="s">
        <v>1395</v>
      </c>
      <c r="C915" s="73"/>
      <c r="D915" s="84"/>
      <c r="E915" s="93" t="s">
        <v>63</v>
      </c>
      <c r="F915" s="103"/>
      <c r="G915" s="115"/>
      <c r="H915" s="115"/>
      <c r="I915" s="116">
        <v>0</v>
      </c>
      <c r="J915" s="205">
        <f>H915*I915</f>
        <v>0</v>
      </c>
      <c r="K915" s="116"/>
      <c r="L915" s="205">
        <f>H915*K915</f>
        <v>0</v>
      </c>
      <c r="M915" s="116">
        <f>M916+M920+M929</f>
        <v>17710.099999999999</v>
      </c>
      <c r="N915" s="117">
        <f t="shared" si="86"/>
        <v>17710.099999999999</v>
      </c>
    </row>
    <row r="916" spans="1:14">
      <c r="A916" s="203"/>
      <c r="B916" s="76" t="s">
        <v>1396</v>
      </c>
      <c r="C916" s="77"/>
      <c r="D916" s="86"/>
      <c r="E916" s="95" t="s">
        <v>119</v>
      </c>
      <c r="F916" s="105"/>
      <c r="G916" s="121"/>
      <c r="H916" s="121"/>
      <c r="I916" s="122">
        <v>0</v>
      </c>
      <c r="J916" s="207">
        <f>H916*I916</f>
        <v>0</v>
      </c>
      <c r="K916" s="122"/>
      <c r="L916" s="207">
        <f>H916*K916</f>
        <v>0</v>
      </c>
      <c r="M916" s="122">
        <f>SUM(M917:M919)</f>
        <v>11115.74</v>
      </c>
      <c r="N916" s="123">
        <f t="shared" si="86"/>
        <v>11115.74</v>
      </c>
    </row>
    <row r="917" spans="1:14">
      <c r="A917" s="203"/>
      <c r="B917" s="74" t="s">
        <v>1397</v>
      </c>
      <c r="C917" s="75" t="s">
        <v>25</v>
      </c>
      <c r="D917" s="85">
        <v>50302</v>
      </c>
      <c r="E917" s="94" t="s">
        <v>121</v>
      </c>
      <c r="F917" s="104" t="s">
        <v>66</v>
      </c>
      <c r="G917" s="118">
        <v>132</v>
      </c>
      <c r="H917" s="119">
        <v>132</v>
      </c>
      <c r="I917" s="119">
        <v>26.73</v>
      </c>
      <c r="J917" s="206">
        <f>TRUNC(H917*I917,2)</f>
        <v>3528.36</v>
      </c>
      <c r="K917" s="119">
        <v>31.15</v>
      </c>
      <c r="L917" s="206">
        <f>TRUNC(H917*K917,2)</f>
        <v>4111.8</v>
      </c>
      <c r="M917" s="119">
        <f>J917+L917</f>
        <v>7640.16</v>
      </c>
      <c r="N917" s="120">
        <f t="shared" si="86"/>
        <v>7640.16</v>
      </c>
    </row>
    <row r="918" spans="1:14" ht="25.5">
      <c r="A918" s="203"/>
      <c r="B918" s="74" t="s">
        <v>1398</v>
      </c>
      <c r="C918" s="75" t="s">
        <v>4</v>
      </c>
      <c r="D918" s="85">
        <v>95577</v>
      </c>
      <c r="E918" s="94" t="s">
        <v>123</v>
      </c>
      <c r="F918" s="104" t="s">
        <v>124</v>
      </c>
      <c r="G918" s="118">
        <v>281.10000000000002</v>
      </c>
      <c r="H918" s="119">
        <v>281.10000000000002</v>
      </c>
      <c r="I918" s="119">
        <v>8.2899999999999991</v>
      </c>
      <c r="J918" s="206">
        <f>TRUNC(H918*I918,2)</f>
        <v>2330.31</v>
      </c>
      <c r="K918" s="119">
        <v>0.82</v>
      </c>
      <c r="L918" s="206">
        <f>TRUNC(H918*K918,2)</f>
        <v>230.5</v>
      </c>
      <c r="M918" s="119">
        <f>J918+L918</f>
        <v>2560.81</v>
      </c>
      <c r="N918" s="120">
        <f t="shared" si="86"/>
        <v>2560.81</v>
      </c>
    </row>
    <row r="919" spans="1:14">
      <c r="A919" s="203"/>
      <c r="B919" s="74" t="s">
        <v>1399</v>
      </c>
      <c r="C919" s="75" t="s">
        <v>25</v>
      </c>
      <c r="D919" s="85">
        <v>52014</v>
      </c>
      <c r="E919" s="94" t="s">
        <v>126</v>
      </c>
      <c r="F919" s="104" t="s">
        <v>124</v>
      </c>
      <c r="G919" s="118">
        <v>71.3</v>
      </c>
      <c r="H919" s="119">
        <v>71.3</v>
      </c>
      <c r="I919" s="119">
        <v>10.66</v>
      </c>
      <c r="J919" s="206">
        <f>TRUNC(H919*I919,2)</f>
        <v>760.05</v>
      </c>
      <c r="K919" s="119">
        <v>2.17</v>
      </c>
      <c r="L919" s="206">
        <f>TRUNC(H919*K919,2)</f>
        <v>154.72</v>
      </c>
      <c r="M919" s="119">
        <f>J919+L919</f>
        <v>914.77</v>
      </c>
      <c r="N919" s="120">
        <f t="shared" si="86"/>
        <v>914.77</v>
      </c>
    </row>
    <row r="920" spans="1:14">
      <c r="A920" s="203"/>
      <c r="B920" s="76" t="s">
        <v>1400</v>
      </c>
      <c r="C920" s="77"/>
      <c r="D920" s="86"/>
      <c r="E920" s="95" t="s">
        <v>128</v>
      </c>
      <c r="F920" s="105"/>
      <c r="G920" s="121"/>
      <c r="H920" s="121"/>
      <c r="I920" s="122">
        <v>0</v>
      </c>
      <c r="J920" s="207">
        <f>H920*I920</f>
        <v>0</v>
      </c>
      <c r="K920" s="122"/>
      <c r="L920" s="207">
        <f>H920*K920</f>
        <v>0</v>
      </c>
      <c r="M920" s="122">
        <f>SUM(M921:M928)</f>
        <v>6519.54</v>
      </c>
      <c r="N920" s="123">
        <f t="shared" si="86"/>
        <v>6519.54</v>
      </c>
    </row>
    <row r="921" spans="1:14">
      <c r="A921" s="203"/>
      <c r="B921" s="74" t="s">
        <v>1401</v>
      </c>
      <c r="C921" s="75" t="s">
        <v>25</v>
      </c>
      <c r="D921" s="85">
        <v>50901</v>
      </c>
      <c r="E921" s="94" t="s">
        <v>130</v>
      </c>
      <c r="F921" s="104" t="s">
        <v>35</v>
      </c>
      <c r="G921" s="118">
        <v>7.25</v>
      </c>
      <c r="H921" s="119">
        <v>7.25</v>
      </c>
      <c r="I921" s="119">
        <v>0</v>
      </c>
      <c r="J921" s="206">
        <f t="shared" ref="J921:J928" si="87">TRUNC(H921*I921,2)</f>
        <v>0</v>
      </c>
      <c r="K921" s="119">
        <v>36.020000000000003</v>
      </c>
      <c r="L921" s="206">
        <f t="shared" ref="L921:L928" si="88">TRUNC(H921*K921,2)</f>
        <v>261.14</v>
      </c>
      <c r="M921" s="119">
        <f t="shared" ref="M921:M928" si="89">J921+L921</f>
        <v>261.14</v>
      </c>
      <c r="N921" s="120">
        <f t="shared" si="86"/>
        <v>261.14</v>
      </c>
    </row>
    <row r="922" spans="1:14">
      <c r="A922" s="203"/>
      <c r="B922" s="74" t="s">
        <v>1402</v>
      </c>
      <c r="C922" s="75" t="s">
        <v>25</v>
      </c>
      <c r="D922" s="85">
        <v>50902</v>
      </c>
      <c r="E922" s="94" t="s">
        <v>132</v>
      </c>
      <c r="F922" s="104" t="s">
        <v>6</v>
      </c>
      <c r="G922" s="118">
        <v>11.16</v>
      </c>
      <c r="H922" s="119">
        <v>11.16</v>
      </c>
      <c r="I922" s="119">
        <v>0</v>
      </c>
      <c r="J922" s="206">
        <f t="shared" si="87"/>
        <v>0</v>
      </c>
      <c r="K922" s="119">
        <v>4.43</v>
      </c>
      <c r="L922" s="206">
        <f t="shared" si="88"/>
        <v>49.43</v>
      </c>
      <c r="M922" s="119">
        <f t="shared" si="89"/>
        <v>49.43</v>
      </c>
      <c r="N922" s="120">
        <f t="shared" si="86"/>
        <v>49.43</v>
      </c>
    </row>
    <row r="923" spans="1:14" ht="25.5">
      <c r="A923" s="203"/>
      <c r="B923" s="74" t="s">
        <v>1403</v>
      </c>
      <c r="C923" s="75" t="s">
        <v>4</v>
      </c>
      <c r="D923" s="85">
        <v>96616</v>
      </c>
      <c r="E923" s="94" t="s">
        <v>134</v>
      </c>
      <c r="F923" s="104" t="s">
        <v>35</v>
      </c>
      <c r="G923" s="118">
        <v>0.56000000000000005</v>
      </c>
      <c r="H923" s="119">
        <v>0.56000000000000005</v>
      </c>
      <c r="I923" s="119">
        <v>361.7</v>
      </c>
      <c r="J923" s="206">
        <f t="shared" si="87"/>
        <v>202.55</v>
      </c>
      <c r="K923" s="119">
        <v>182.91</v>
      </c>
      <c r="L923" s="206">
        <f t="shared" si="88"/>
        <v>102.42</v>
      </c>
      <c r="M923" s="119">
        <f t="shared" si="89"/>
        <v>304.97000000000003</v>
      </c>
      <c r="N923" s="120">
        <f t="shared" si="86"/>
        <v>304.97000000000003</v>
      </c>
    </row>
    <row r="924" spans="1:14">
      <c r="A924" s="203"/>
      <c r="B924" s="74" t="s">
        <v>1404</v>
      </c>
      <c r="C924" s="75" t="s">
        <v>25</v>
      </c>
      <c r="D924" s="85">
        <v>51036</v>
      </c>
      <c r="E924" s="94" t="s">
        <v>136</v>
      </c>
      <c r="F924" s="104" t="s">
        <v>35</v>
      </c>
      <c r="G924" s="118">
        <v>6.78</v>
      </c>
      <c r="H924" s="119">
        <v>6.78</v>
      </c>
      <c r="I924" s="119">
        <v>463.56</v>
      </c>
      <c r="J924" s="206">
        <f t="shared" si="87"/>
        <v>3142.93</v>
      </c>
      <c r="K924" s="119">
        <v>0</v>
      </c>
      <c r="L924" s="206">
        <f t="shared" si="88"/>
        <v>0</v>
      </c>
      <c r="M924" s="119">
        <f t="shared" si="89"/>
        <v>3142.93</v>
      </c>
      <c r="N924" s="120">
        <f t="shared" si="86"/>
        <v>3142.93</v>
      </c>
    </row>
    <row r="925" spans="1:14" ht="25.5">
      <c r="A925" s="203"/>
      <c r="B925" s="74" t="s">
        <v>1405</v>
      </c>
      <c r="C925" s="75" t="s">
        <v>25</v>
      </c>
      <c r="D925" s="85">
        <v>51060</v>
      </c>
      <c r="E925" s="94" t="s">
        <v>138</v>
      </c>
      <c r="F925" s="104" t="s">
        <v>35</v>
      </c>
      <c r="G925" s="118">
        <v>6.78</v>
      </c>
      <c r="H925" s="119">
        <v>6.78</v>
      </c>
      <c r="I925" s="119">
        <v>0.1</v>
      </c>
      <c r="J925" s="206">
        <f t="shared" si="87"/>
        <v>0.67</v>
      </c>
      <c r="K925" s="119">
        <v>33.4</v>
      </c>
      <c r="L925" s="206">
        <f t="shared" si="88"/>
        <v>226.45</v>
      </c>
      <c r="M925" s="119">
        <f t="shared" si="89"/>
        <v>227.11999999999998</v>
      </c>
      <c r="N925" s="120">
        <f t="shared" si="86"/>
        <v>227.11999999999998</v>
      </c>
    </row>
    <row r="926" spans="1:14">
      <c r="A926" s="203"/>
      <c r="B926" s="74" t="s">
        <v>1406</v>
      </c>
      <c r="C926" s="75" t="s">
        <v>25</v>
      </c>
      <c r="D926" s="85">
        <v>52014</v>
      </c>
      <c r="E926" s="94" t="s">
        <v>126</v>
      </c>
      <c r="F926" s="104" t="s">
        <v>124</v>
      </c>
      <c r="G926" s="118">
        <v>35</v>
      </c>
      <c r="H926" s="119">
        <v>35</v>
      </c>
      <c r="I926" s="119">
        <v>10.66</v>
      </c>
      <c r="J926" s="206">
        <f t="shared" si="87"/>
        <v>373.1</v>
      </c>
      <c r="K926" s="119">
        <v>2.17</v>
      </c>
      <c r="L926" s="206">
        <f t="shared" si="88"/>
        <v>75.95</v>
      </c>
      <c r="M926" s="119">
        <f t="shared" si="89"/>
        <v>449.05</v>
      </c>
      <c r="N926" s="120">
        <f t="shared" si="86"/>
        <v>449.05</v>
      </c>
    </row>
    <row r="927" spans="1:14">
      <c r="A927" s="203"/>
      <c r="B927" s="74" t="s">
        <v>1407</v>
      </c>
      <c r="C927" s="75" t="s">
        <v>25</v>
      </c>
      <c r="D927" s="85">
        <v>52003</v>
      </c>
      <c r="E927" s="94" t="s">
        <v>840</v>
      </c>
      <c r="F927" s="104" t="s">
        <v>124</v>
      </c>
      <c r="G927" s="118">
        <v>22</v>
      </c>
      <c r="H927" s="119">
        <v>22</v>
      </c>
      <c r="I927" s="119">
        <v>8.0299999999999994</v>
      </c>
      <c r="J927" s="206">
        <f t="shared" si="87"/>
        <v>176.66</v>
      </c>
      <c r="K927" s="119">
        <v>2.48</v>
      </c>
      <c r="L927" s="206">
        <f t="shared" si="88"/>
        <v>54.56</v>
      </c>
      <c r="M927" s="119">
        <f t="shared" si="89"/>
        <v>231.22</v>
      </c>
      <c r="N927" s="120">
        <f t="shared" si="86"/>
        <v>231.22</v>
      </c>
    </row>
    <row r="928" spans="1:14">
      <c r="A928" s="203"/>
      <c r="B928" s="74" t="s">
        <v>1408</v>
      </c>
      <c r="C928" s="75" t="s">
        <v>25</v>
      </c>
      <c r="D928" s="85">
        <v>52005</v>
      </c>
      <c r="E928" s="94" t="s">
        <v>1409</v>
      </c>
      <c r="F928" s="104" t="s">
        <v>124</v>
      </c>
      <c r="G928" s="118">
        <v>188</v>
      </c>
      <c r="H928" s="119">
        <v>188</v>
      </c>
      <c r="I928" s="119">
        <v>7.38</v>
      </c>
      <c r="J928" s="206">
        <f t="shared" si="87"/>
        <v>1387.44</v>
      </c>
      <c r="K928" s="119">
        <v>2.48</v>
      </c>
      <c r="L928" s="206">
        <f t="shared" si="88"/>
        <v>466.24</v>
      </c>
      <c r="M928" s="119">
        <f t="shared" si="89"/>
        <v>1853.68</v>
      </c>
      <c r="N928" s="120">
        <f t="shared" si="86"/>
        <v>1853.68</v>
      </c>
    </row>
    <row r="929" spans="1:14">
      <c r="A929" s="203"/>
      <c r="B929" s="76" t="s">
        <v>1410</v>
      </c>
      <c r="C929" s="77"/>
      <c r="D929" s="86"/>
      <c r="E929" s="95" t="s">
        <v>143</v>
      </c>
      <c r="F929" s="105"/>
      <c r="G929" s="121"/>
      <c r="H929" s="121"/>
      <c r="I929" s="122">
        <v>0</v>
      </c>
      <c r="J929" s="207">
        <f>H929*I929</f>
        <v>0</v>
      </c>
      <c r="K929" s="122"/>
      <c r="L929" s="207">
        <f>H929*K929</f>
        <v>0</v>
      </c>
      <c r="M929" s="122">
        <f>SUM(M930)</f>
        <v>74.819999999999993</v>
      </c>
      <c r="N929" s="123">
        <f t="shared" si="86"/>
        <v>74.819999999999993</v>
      </c>
    </row>
    <row r="930" spans="1:14">
      <c r="A930" s="203"/>
      <c r="B930" s="74" t="s">
        <v>1411</v>
      </c>
      <c r="C930" s="75" t="s">
        <v>25</v>
      </c>
      <c r="D930" s="85">
        <v>50251</v>
      </c>
      <c r="E930" s="94" t="s">
        <v>145</v>
      </c>
      <c r="F930" s="104" t="s">
        <v>21</v>
      </c>
      <c r="G930" s="118">
        <v>6</v>
      </c>
      <c r="H930" s="119">
        <v>6</v>
      </c>
      <c r="I930" s="119">
        <v>12.47</v>
      </c>
      <c r="J930" s="206">
        <f>TRUNC(H930*I930,2)</f>
        <v>74.819999999999993</v>
      </c>
      <c r="K930" s="119">
        <v>0</v>
      </c>
      <c r="L930" s="206">
        <f>TRUNC(H930*K930,2)</f>
        <v>0</v>
      </c>
      <c r="M930" s="119">
        <f>J930+L930</f>
        <v>74.819999999999993</v>
      </c>
      <c r="N930" s="120">
        <f t="shared" si="86"/>
        <v>74.819999999999993</v>
      </c>
    </row>
    <row r="931" spans="1:14">
      <c r="A931" s="203"/>
      <c r="B931" s="72" t="s">
        <v>1412</v>
      </c>
      <c r="C931" s="73"/>
      <c r="D931" s="84"/>
      <c r="E931" s="93" t="s">
        <v>147</v>
      </c>
      <c r="F931" s="103"/>
      <c r="G931" s="115"/>
      <c r="H931" s="115"/>
      <c r="I931" s="116">
        <v>0</v>
      </c>
      <c r="J931" s="205">
        <f>H931*I931</f>
        <v>0</v>
      </c>
      <c r="K931" s="116"/>
      <c r="L931" s="205">
        <f>H931*K931</f>
        <v>0</v>
      </c>
      <c r="M931" s="116">
        <f>M932+M944+M950+M958+M961+M963</f>
        <v>45536.58</v>
      </c>
      <c r="N931" s="117">
        <f t="shared" si="86"/>
        <v>45536.58</v>
      </c>
    </row>
    <row r="932" spans="1:14">
      <c r="A932" s="203"/>
      <c r="B932" s="76" t="s">
        <v>1413</v>
      </c>
      <c r="C932" s="77"/>
      <c r="D932" s="86"/>
      <c r="E932" s="95" t="s">
        <v>149</v>
      </c>
      <c r="F932" s="105"/>
      <c r="G932" s="121"/>
      <c r="H932" s="121"/>
      <c r="I932" s="122">
        <v>0</v>
      </c>
      <c r="J932" s="207">
        <f>H932*I932</f>
        <v>0</v>
      </c>
      <c r="K932" s="122"/>
      <c r="L932" s="207">
        <f>H932*K932</f>
        <v>0</v>
      </c>
      <c r="M932" s="122">
        <f>SUM(M933:M943)</f>
        <v>10114.24</v>
      </c>
      <c r="N932" s="123">
        <f t="shared" si="86"/>
        <v>10114.24</v>
      </c>
    </row>
    <row r="933" spans="1:14">
      <c r="A933" s="203"/>
      <c r="B933" s="74" t="s">
        <v>1414</v>
      </c>
      <c r="C933" s="75" t="s">
        <v>25</v>
      </c>
      <c r="D933" s="85">
        <v>40101</v>
      </c>
      <c r="E933" s="94" t="s">
        <v>114</v>
      </c>
      <c r="F933" s="104" t="s">
        <v>35</v>
      </c>
      <c r="G933" s="118">
        <v>14.89</v>
      </c>
      <c r="H933" s="119">
        <v>14.89</v>
      </c>
      <c r="I933" s="119">
        <v>0</v>
      </c>
      <c r="J933" s="206">
        <f t="shared" ref="J933:J943" si="90">TRUNC(H933*I933,2)</f>
        <v>0</v>
      </c>
      <c r="K933" s="119">
        <v>28.45</v>
      </c>
      <c r="L933" s="206">
        <f t="shared" ref="L933:L943" si="91">TRUNC(H933*K933,2)</f>
        <v>423.62</v>
      </c>
      <c r="M933" s="119">
        <f t="shared" ref="M933:M943" si="92">J933+L933</f>
        <v>423.62</v>
      </c>
      <c r="N933" s="120">
        <f t="shared" si="86"/>
        <v>423.62</v>
      </c>
    </row>
    <row r="934" spans="1:14">
      <c r="A934" s="203"/>
      <c r="B934" s="74" t="s">
        <v>1415</v>
      </c>
      <c r="C934" s="75" t="s">
        <v>25</v>
      </c>
      <c r="D934" s="85">
        <v>50902</v>
      </c>
      <c r="E934" s="94" t="s">
        <v>132</v>
      </c>
      <c r="F934" s="104" t="s">
        <v>6</v>
      </c>
      <c r="G934" s="118">
        <v>15.32</v>
      </c>
      <c r="H934" s="119">
        <v>15.32</v>
      </c>
      <c r="I934" s="119">
        <v>0</v>
      </c>
      <c r="J934" s="206">
        <f t="shared" si="90"/>
        <v>0</v>
      </c>
      <c r="K934" s="119">
        <v>4.43</v>
      </c>
      <c r="L934" s="206">
        <f t="shared" si="91"/>
        <v>67.86</v>
      </c>
      <c r="M934" s="119">
        <f t="shared" si="92"/>
        <v>67.86</v>
      </c>
      <c r="N934" s="120">
        <f t="shared" si="86"/>
        <v>67.86</v>
      </c>
    </row>
    <row r="935" spans="1:14" ht="25.5">
      <c r="A935" s="203"/>
      <c r="B935" s="74" t="s">
        <v>1416</v>
      </c>
      <c r="C935" s="75" t="s">
        <v>4</v>
      </c>
      <c r="D935" s="85">
        <v>96616</v>
      </c>
      <c r="E935" s="94" t="s">
        <v>134</v>
      </c>
      <c r="F935" s="104" t="s">
        <v>35</v>
      </c>
      <c r="G935" s="118">
        <v>0.77</v>
      </c>
      <c r="H935" s="119">
        <v>0.77</v>
      </c>
      <c r="I935" s="119">
        <v>361.71</v>
      </c>
      <c r="J935" s="206">
        <f t="shared" si="90"/>
        <v>278.51</v>
      </c>
      <c r="K935" s="119">
        <v>182.9</v>
      </c>
      <c r="L935" s="206">
        <f t="shared" si="91"/>
        <v>140.83000000000001</v>
      </c>
      <c r="M935" s="119">
        <f t="shared" si="92"/>
        <v>419.34000000000003</v>
      </c>
      <c r="N935" s="120">
        <f t="shared" si="86"/>
        <v>419.34000000000003</v>
      </c>
    </row>
    <row r="936" spans="1:14">
      <c r="A936" s="203"/>
      <c r="B936" s="74" t="s">
        <v>1417</v>
      </c>
      <c r="C936" s="75" t="s">
        <v>25</v>
      </c>
      <c r="D936" s="85">
        <v>60191</v>
      </c>
      <c r="E936" s="94" t="s">
        <v>154</v>
      </c>
      <c r="F936" s="104" t="s">
        <v>6</v>
      </c>
      <c r="G936" s="118">
        <v>87.61</v>
      </c>
      <c r="H936" s="119">
        <v>87.61</v>
      </c>
      <c r="I936" s="119">
        <v>20.29</v>
      </c>
      <c r="J936" s="206">
        <f t="shared" si="90"/>
        <v>1777.6</v>
      </c>
      <c r="K936" s="119">
        <v>9.4600000000000009</v>
      </c>
      <c r="L936" s="206">
        <f t="shared" si="91"/>
        <v>828.79</v>
      </c>
      <c r="M936" s="119">
        <f t="shared" si="92"/>
        <v>2606.39</v>
      </c>
      <c r="N936" s="120">
        <f t="shared" si="86"/>
        <v>2606.39</v>
      </c>
    </row>
    <row r="937" spans="1:14">
      <c r="A937" s="203"/>
      <c r="B937" s="74" t="s">
        <v>1418</v>
      </c>
      <c r="C937" s="75" t="s">
        <v>25</v>
      </c>
      <c r="D937" s="85">
        <v>60524</v>
      </c>
      <c r="E937" s="94" t="s">
        <v>136</v>
      </c>
      <c r="F937" s="104" t="s">
        <v>35</v>
      </c>
      <c r="G937" s="118">
        <v>6.13</v>
      </c>
      <c r="H937" s="119">
        <v>6.13</v>
      </c>
      <c r="I937" s="119">
        <v>463.56</v>
      </c>
      <c r="J937" s="206">
        <f t="shared" si="90"/>
        <v>2841.62</v>
      </c>
      <c r="K937" s="119">
        <v>0</v>
      </c>
      <c r="L937" s="206">
        <f t="shared" si="91"/>
        <v>0</v>
      </c>
      <c r="M937" s="119">
        <f t="shared" si="92"/>
        <v>2841.62</v>
      </c>
      <c r="N937" s="120">
        <f t="shared" si="86"/>
        <v>2841.62</v>
      </c>
    </row>
    <row r="938" spans="1:14" ht="25.5">
      <c r="A938" s="203"/>
      <c r="B938" s="74" t="s">
        <v>1419</v>
      </c>
      <c r="C938" s="75" t="s">
        <v>25</v>
      </c>
      <c r="D938" s="85">
        <v>60800</v>
      </c>
      <c r="E938" s="94" t="s">
        <v>157</v>
      </c>
      <c r="F938" s="104" t="s">
        <v>35</v>
      </c>
      <c r="G938" s="118">
        <v>6.13</v>
      </c>
      <c r="H938" s="119">
        <v>6.13</v>
      </c>
      <c r="I938" s="119">
        <v>0.11</v>
      </c>
      <c r="J938" s="206">
        <f t="shared" si="90"/>
        <v>0.67</v>
      </c>
      <c r="K938" s="119">
        <v>43</v>
      </c>
      <c r="L938" s="206">
        <f t="shared" si="91"/>
        <v>263.58999999999997</v>
      </c>
      <c r="M938" s="119">
        <f t="shared" si="92"/>
        <v>264.26</v>
      </c>
      <c r="N938" s="120">
        <f t="shared" si="86"/>
        <v>264.26</v>
      </c>
    </row>
    <row r="939" spans="1:14">
      <c r="A939" s="203"/>
      <c r="B939" s="74" t="s">
        <v>1420</v>
      </c>
      <c r="C939" s="75" t="s">
        <v>25</v>
      </c>
      <c r="D939" s="85">
        <v>40902</v>
      </c>
      <c r="E939" s="94" t="s">
        <v>116</v>
      </c>
      <c r="F939" s="104" t="s">
        <v>35</v>
      </c>
      <c r="G939" s="118">
        <v>8.76</v>
      </c>
      <c r="H939" s="119">
        <v>8.76</v>
      </c>
      <c r="I939" s="119">
        <v>0</v>
      </c>
      <c r="J939" s="206">
        <f t="shared" si="90"/>
        <v>0</v>
      </c>
      <c r="K939" s="119">
        <v>18.850000000000001</v>
      </c>
      <c r="L939" s="206">
        <f t="shared" si="91"/>
        <v>165.12</v>
      </c>
      <c r="M939" s="119">
        <f t="shared" si="92"/>
        <v>165.12</v>
      </c>
      <c r="N939" s="120">
        <f t="shared" si="86"/>
        <v>165.12</v>
      </c>
    </row>
    <row r="940" spans="1:14">
      <c r="A940" s="203"/>
      <c r="B940" s="74" t="s">
        <v>1421</v>
      </c>
      <c r="C940" s="75" t="s">
        <v>25</v>
      </c>
      <c r="D940" s="85">
        <v>52003</v>
      </c>
      <c r="E940" s="94" t="s">
        <v>840</v>
      </c>
      <c r="F940" s="104" t="s">
        <v>124</v>
      </c>
      <c r="G940" s="118">
        <v>10</v>
      </c>
      <c r="H940" s="119">
        <v>10</v>
      </c>
      <c r="I940" s="119">
        <v>8.0299999999999994</v>
      </c>
      <c r="J940" s="206">
        <f t="shared" si="90"/>
        <v>80.3</v>
      </c>
      <c r="K940" s="119">
        <v>2.48</v>
      </c>
      <c r="L940" s="206">
        <f t="shared" si="91"/>
        <v>24.8</v>
      </c>
      <c r="M940" s="119">
        <f t="shared" si="92"/>
        <v>105.1</v>
      </c>
      <c r="N940" s="120">
        <f t="shared" si="86"/>
        <v>105.1</v>
      </c>
    </row>
    <row r="941" spans="1:14">
      <c r="A941" s="203"/>
      <c r="B941" s="74" t="s">
        <v>1422</v>
      </c>
      <c r="C941" s="75" t="s">
        <v>25</v>
      </c>
      <c r="D941" s="85">
        <v>52004</v>
      </c>
      <c r="E941" s="94" t="s">
        <v>141</v>
      </c>
      <c r="F941" s="104" t="s">
        <v>124</v>
      </c>
      <c r="G941" s="118">
        <v>141</v>
      </c>
      <c r="H941" s="119">
        <v>141</v>
      </c>
      <c r="I941" s="119">
        <v>7.6</v>
      </c>
      <c r="J941" s="206">
        <f t="shared" si="90"/>
        <v>1071.5999999999999</v>
      </c>
      <c r="K941" s="119">
        <v>2.48</v>
      </c>
      <c r="L941" s="206">
        <f t="shared" si="91"/>
        <v>349.68</v>
      </c>
      <c r="M941" s="119">
        <f t="shared" si="92"/>
        <v>1421.28</v>
      </c>
      <c r="N941" s="120">
        <f t="shared" si="86"/>
        <v>1421.28</v>
      </c>
    </row>
    <row r="942" spans="1:14" ht="38.25">
      <c r="A942" s="203"/>
      <c r="B942" s="74" t="s">
        <v>1423</v>
      </c>
      <c r="C942" s="75" t="s">
        <v>4</v>
      </c>
      <c r="D942" s="85">
        <v>92762</v>
      </c>
      <c r="E942" s="94" t="s">
        <v>161</v>
      </c>
      <c r="F942" s="104" t="s">
        <v>124</v>
      </c>
      <c r="G942" s="118">
        <v>78</v>
      </c>
      <c r="H942" s="119">
        <v>78</v>
      </c>
      <c r="I942" s="119">
        <v>8.43</v>
      </c>
      <c r="J942" s="206">
        <f t="shared" si="90"/>
        <v>657.54</v>
      </c>
      <c r="K942" s="119">
        <v>0.99</v>
      </c>
      <c r="L942" s="206">
        <f t="shared" si="91"/>
        <v>77.22</v>
      </c>
      <c r="M942" s="119">
        <f t="shared" si="92"/>
        <v>734.76</v>
      </c>
      <c r="N942" s="120">
        <f t="shared" si="86"/>
        <v>734.76</v>
      </c>
    </row>
    <row r="943" spans="1:14">
      <c r="A943" s="203"/>
      <c r="B943" s="74" t="s">
        <v>1424</v>
      </c>
      <c r="C943" s="75" t="s">
        <v>25</v>
      </c>
      <c r="D943" s="85">
        <v>52014</v>
      </c>
      <c r="E943" s="94" t="s">
        <v>126</v>
      </c>
      <c r="F943" s="104" t="s">
        <v>124</v>
      </c>
      <c r="G943" s="118">
        <v>83</v>
      </c>
      <c r="H943" s="119">
        <v>83</v>
      </c>
      <c r="I943" s="119">
        <v>10.66</v>
      </c>
      <c r="J943" s="206">
        <f t="shared" si="90"/>
        <v>884.78</v>
      </c>
      <c r="K943" s="119">
        <v>2.17</v>
      </c>
      <c r="L943" s="206">
        <f t="shared" si="91"/>
        <v>180.11</v>
      </c>
      <c r="M943" s="119">
        <f t="shared" si="92"/>
        <v>1064.8899999999999</v>
      </c>
      <c r="N943" s="120">
        <f t="shared" si="86"/>
        <v>1064.8899999999999</v>
      </c>
    </row>
    <row r="944" spans="1:14">
      <c r="A944" s="203"/>
      <c r="B944" s="76" t="s">
        <v>1425</v>
      </c>
      <c r="C944" s="77"/>
      <c r="D944" s="86"/>
      <c r="E944" s="95" t="s">
        <v>165</v>
      </c>
      <c r="F944" s="105"/>
      <c r="G944" s="121"/>
      <c r="H944" s="121"/>
      <c r="I944" s="122">
        <v>0</v>
      </c>
      <c r="J944" s="207">
        <f>H944*I944</f>
        <v>0</v>
      </c>
      <c r="K944" s="122"/>
      <c r="L944" s="207">
        <f>H944*K944</f>
        <v>0</v>
      </c>
      <c r="M944" s="122">
        <f>SUM(M945:M949)</f>
        <v>10382.200000000001</v>
      </c>
      <c r="N944" s="123">
        <f t="shared" si="86"/>
        <v>10382.200000000001</v>
      </c>
    </row>
    <row r="945" spans="1:14" ht="25.5">
      <c r="A945" s="203"/>
      <c r="B945" s="74" t="s">
        <v>1426</v>
      </c>
      <c r="C945" s="75" t="s">
        <v>25</v>
      </c>
      <c r="D945" s="85">
        <v>60205</v>
      </c>
      <c r="E945" s="94" t="s">
        <v>167</v>
      </c>
      <c r="F945" s="104" t="s">
        <v>6</v>
      </c>
      <c r="G945" s="118">
        <v>80.8</v>
      </c>
      <c r="H945" s="119">
        <v>80.8</v>
      </c>
      <c r="I945" s="119">
        <v>27.3</v>
      </c>
      <c r="J945" s="206">
        <f>TRUNC(H945*I945,2)</f>
        <v>2205.84</v>
      </c>
      <c r="K945" s="119">
        <v>19.55</v>
      </c>
      <c r="L945" s="206">
        <f>TRUNC(H945*K945,2)</f>
        <v>1579.64</v>
      </c>
      <c r="M945" s="119">
        <f>J945+L945</f>
        <v>3785.4800000000005</v>
      </c>
      <c r="N945" s="120">
        <f t="shared" si="86"/>
        <v>3785.4800000000005</v>
      </c>
    </row>
    <row r="946" spans="1:14">
      <c r="A946" s="203"/>
      <c r="B946" s="74" t="s">
        <v>1427</v>
      </c>
      <c r="C946" s="75" t="s">
        <v>25</v>
      </c>
      <c r="D946" s="85">
        <v>60524</v>
      </c>
      <c r="E946" s="94" t="s">
        <v>136</v>
      </c>
      <c r="F946" s="104" t="s">
        <v>35</v>
      </c>
      <c r="G946" s="118">
        <v>4.3499999999999996</v>
      </c>
      <c r="H946" s="119">
        <v>4.3499999999999996</v>
      </c>
      <c r="I946" s="119">
        <v>463.56</v>
      </c>
      <c r="J946" s="206">
        <f>TRUNC(H946*I946,2)</f>
        <v>2016.48</v>
      </c>
      <c r="K946" s="119">
        <v>0</v>
      </c>
      <c r="L946" s="206">
        <f>TRUNC(H946*K946,2)</f>
        <v>0</v>
      </c>
      <c r="M946" s="119">
        <f>J946+L946</f>
        <v>2016.48</v>
      </c>
      <c r="N946" s="120">
        <f t="shared" si="86"/>
        <v>2016.48</v>
      </c>
    </row>
    <row r="947" spans="1:14" ht="25.5">
      <c r="A947" s="203"/>
      <c r="B947" s="74" t="s">
        <v>1428</v>
      </c>
      <c r="C947" s="75" t="s">
        <v>25</v>
      </c>
      <c r="D947" s="85">
        <v>60800</v>
      </c>
      <c r="E947" s="94" t="s">
        <v>157</v>
      </c>
      <c r="F947" s="104" t="s">
        <v>35</v>
      </c>
      <c r="G947" s="118">
        <v>4.3499999999999996</v>
      </c>
      <c r="H947" s="119">
        <v>4.3499999999999996</v>
      </c>
      <c r="I947" s="119">
        <v>0.11</v>
      </c>
      <c r="J947" s="206">
        <f>TRUNC(H947*I947,2)</f>
        <v>0.47</v>
      </c>
      <c r="K947" s="119">
        <v>43</v>
      </c>
      <c r="L947" s="206">
        <f>TRUNC(H947*K947,2)</f>
        <v>187.05</v>
      </c>
      <c r="M947" s="119">
        <f>J947+L947</f>
        <v>187.52</v>
      </c>
      <c r="N947" s="120">
        <f t="shared" si="86"/>
        <v>187.52</v>
      </c>
    </row>
    <row r="948" spans="1:14" ht="38.25">
      <c r="A948" s="203"/>
      <c r="B948" s="74" t="s">
        <v>1429</v>
      </c>
      <c r="C948" s="75" t="s">
        <v>4</v>
      </c>
      <c r="D948" s="85">
        <v>92762</v>
      </c>
      <c r="E948" s="94" t="s">
        <v>161</v>
      </c>
      <c r="F948" s="104" t="s">
        <v>124</v>
      </c>
      <c r="G948" s="118">
        <v>324</v>
      </c>
      <c r="H948" s="119">
        <v>324</v>
      </c>
      <c r="I948" s="119">
        <v>8.43</v>
      </c>
      <c r="J948" s="206">
        <f>TRUNC(H948*I948,2)</f>
        <v>2731.32</v>
      </c>
      <c r="K948" s="119">
        <v>0.99</v>
      </c>
      <c r="L948" s="206">
        <f>TRUNC(H948*K948,2)</f>
        <v>320.76</v>
      </c>
      <c r="M948" s="119">
        <f>J948+L948</f>
        <v>3052.08</v>
      </c>
      <c r="N948" s="120">
        <f t="shared" si="86"/>
        <v>3052.08</v>
      </c>
    </row>
    <row r="949" spans="1:14" ht="38.25">
      <c r="A949" s="203"/>
      <c r="B949" s="74" t="s">
        <v>1430</v>
      </c>
      <c r="C949" s="75" t="s">
        <v>4</v>
      </c>
      <c r="D949" s="85">
        <v>92759</v>
      </c>
      <c r="E949" s="94" t="s">
        <v>163</v>
      </c>
      <c r="F949" s="104" t="s">
        <v>124</v>
      </c>
      <c r="G949" s="118">
        <v>112</v>
      </c>
      <c r="H949" s="119">
        <v>112</v>
      </c>
      <c r="I949" s="119">
        <v>8.57</v>
      </c>
      <c r="J949" s="206">
        <f>TRUNC(H949*I949,2)</f>
        <v>959.84</v>
      </c>
      <c r="K949" s="119">
        <v>3.4</v>
      </c>
      <c r="L949" s="206">
        <f>TRUNC(H949*K949,2)</f>
        <v>380.8</v>
      </c>
      <c r="M949" s="119">
        <f>J949+L949</f>
        <v>1340.64</v>
      </c>
      <c r="N949" s="120">
        <f t="shared" si="86"/>
        <v>1340.64</v>
      </c>
    </row>
    <row r="950" spans="1:14">
      <c r="A950" s="203"/>
      <c r="B950" s="76" t="s">
        <v>1431</v>
      </c>
      <c r="C950" s="77"/>
      <c r="D950" s="86"/>
      <c r="E950" s="95" t="s">
        <v>699</v>
      </c>
      <c r="F950" s="105"/>
      <c r="G950" s="121"/>
      <c r="H950" s="121"/>
      <c r="I950" s="122">
        <v>0</v>
      </c>
      <c r="J950" s="207">
        <f>H950*I950</f>
        <v>0</v>
      </c>
      <c r="K950" s="122"/>
      <c r="L950" s="207">
        <f>H950*K950</f>
        <v>0</v>
      </c>
      <c r="M950" s="122">
        <f>SUM(M951:M957)</f>
        <v>11714.39</v>
      </c>
      <c r="N950" s="123">
        <f t="shared" si="86"/>
        <v>11714.39</v>
      </c>
    </row>
    <row r="951" spans="1:14" ht="25.5">
      <c r="A951" s="203"/>
      <c r="B951" s="74" t="s">
        <v>1432</v>
      </c>
      <c r="C951" s="75" t="s">
        <v>25</v>
      </c>
      <c r="D951" s="85">
        <v>60205</v>
      </c>
      <c r="E951" s="94" t="s">
        <v>167</v>
      </c>
      <c r="F951" s="104" t="s">
        <v>6</v>
      </c>
      <c r="G951" s="118">
        <v>97.34</v>
      </c>
      <c r="H951" s="119">
        <v>97.34</v>
      </c>
      <c r="I951" s="119">
        <v>27.3</v>
      </c>
      <c r="J951" s="206">
        <f t="shared" ref="J951:J957" si="93">TRUNC(H951*I951,2)</f>
        <v>2657.38</v>
      </c>
      <c r="K951" s="119">
        <v>19.55</v>
      </c>
      <c r="L951" s="206">
        <f t="shared" ref="L951:L957" si="94">TRUNC(H951*K951,2)</f>
        <v>1902.99</v>
      </c>
      <c r="M951" s="119">
        <f t="shared" ref="M951:M957" si="95">J951+L951</f>
        <v>4560.37</v>
      </c>
      <c r="N951" s="120">
        <f t="shared" si="86"/>
        <v>4560.37</v>
      </c>
    </row>
    <row r="952" spans="1:14">
      <c r="A952" s="203"/>
      <c r="B952" s="74" t="s">
        <v>1433</v>
      </c>
      <c r="C952" s="75" t="s">
        <v>25</v>
      </c>
      <c r="D952" s="85">
        <v>60524</v>
      </c>
      <c r="E952" s="94" t="s">
        <v>136</v>
      </c>
      <c r="F952" s="104" t="s">
        <v>35</v>
      </c>
      <c r="G952" s="118">
        <v>7.04</v>
      </c>
      <c r="H952" s="119">
        <v>7.04</v>
      </c>
      <c r="I952" s="119">
        <v>463.56</v>
      </c>
      <c r="J952" s="206">
        <f t="shared" si="93"/>
        <v>3263.46</v>
      </c>
      <c r="K952" s="119">
        <v>0</v>
      </c>
      <c r="L952" s="206">
        <f t="shared" si="94"/>
        <v>0</v>
      </c>
      <c r="M952" s="119">
        <f t="shared" si="95"/>
        <v>3263.46</v>
      </c>
      <c r="N952" s="120">
        <f t="shared" si="86"/>
        <v>3263.46</v>
      </c>
    </row>
    <row r="953" spans="1:14" ht="25.5">
      <c r="A953" s="203"/>
      <c r="B953" s="74" t="s">
        <v>1434</v>
      </c>
      <c r="C953" s="75" t="s">
        <v>25</v>
      </c>
      <c r="D953" s="85">
        <v>60800</v>
      </c>
      <c r="E953" s="94" t="s">
        <v>157</v>
      </c>
      <c r="F953" s="104" t="s">
        <v>35</v>
      </c>
      <c r="G953" s="118">
        <v>7.04</v>
      </c>
      <c r="H953" s="119">
        <v>7.04</v>
      </c>
      <c r="I953" s="119">
        <v>0.1</v>
      </c>
      <c r="J953" s="206">
        <f t="shared" si="93"/>
        <v>0.7</v>
      </c>
      <c r="K953" s="119">
        <v>43.01</v>
      </c>
      <c r="L953" s="206">
        <f t="shared" si="94"/>
        <v>302.79000000000002</v>
      </c>
      <c r="M953" s="119">
        <f t="shared" si="95"/>
        <v>303.49</v>
      </c>
      <c r="N953" s="120">
        <f t="shared" si="86"/>
        <v>303.49</v>
      </c>
    </row>
    <row r="954" spans="1:14">
      <c r="A954" s="203"/>
      <c r="B954" s="74" t="s">
        <v>1435</v>
      </c>
      <c r="C954" s="75" t="s">
        <v>25</v>
      </c>
      <c r="D954" s="85">
        <v>60303</v>
      </c>
      <c r="E954" s="94" t="s">
        <v>178</v>
      </c>
      <c r="F954" s="104" t="s">
        <v>124</v>
      </c>
      <c r="G954" s="118">
        <v>9</v>
      </c>
      <c r="H954" s="119">
        <v>9</v>
      </c>
      <c r="I954" s="119">
        <v>8.0299999999999994</v>
      </c>
      <c r="J954" s="206">
        <f t="shared" si="93"/>
        <v>72.27</v>
      </c>
      <c r="K954" s="119">
        <v>2.48</v>
      </c>
      <c r="L954" s="206">
        <f t="shared" si="94"/>
        <v>22.32</v>
      </c>
      <c r="M954" s="119">
        <f t="shared" si="95"/>
        <v>94.59</v>
      </c>
      <c r="N954" s="120">
        <f t="shared" si="86"/>
        <v>94.59</v>
      </c>
    </row>
    <row r="955" spans="1:14">
      <c r="A955" s="203"/>
      <c r="B955" s="74" t="s">
        <v>1436</v>
      </c>
      <c r="C955" s="75" t="s">
        <v>25</v>
      </c>
      <c r="D955" s="85">
        <v>60304</v>
      </c>
      <c r="E955" s="94" t="s">
        <v>180</v>
      </c>
      <c r="F955" s="104" t="s">
        <v>124</v>
      </c>
      <c r="G955" s="118">
        <v>68</v>
      </c>
      <c r="H955" s="119">
        <v>68</v>
      </c>
      <c r="I955" s="119">
        <v>7.6</v>
      </c>
      <c r="J955" s="206">
        <f t="shared" si="93"/>
        <v>516.79999999999995</v>
      </c>
      <c r="K955" s="119">
        <v>2.48</v>
      </c>
      <c r="L955" s="206">
        <f t="shared" si="94"/>
        <v>168.64</v>
      </c>
      <c r="M955" s="119">
        <f t="shared" si="95"/>
        <v>685.43999999999994</v>
      </c>
      <c r="N955" s="120">
        <f t="shared" si="86"/>
        <v>685.43999999999994</v>
      </c>
    </row>
    <row r="956" spans="1:14" ht="38.25">
      <c r="A956" s="203"/>
      <c r="B956" s="74" t="s">
        <v>1437</v>
      </c>
      <c r="C956" s="75" t="s">
        <v>4</v>
      </c>
      <c r="D956" s="85">
        <v>92762</v>
      </c>
      <c r="E956" s="94" t="s">
        <v>161</v>
      </c>
      <c r="F956" s="104" t="s">
        <v>124</v>
      </c>
      <c r="G956" s="118">
        <v>176</v>
      </c>
      <c r="H956" s="119">
        <v>176</v>
      </c>
      <c r="I956" s="119">
        <v>8.43</v>
      </c>
      <c r="J956" s="206">
        <f t="shared" si="93"/>
        <v>1483.68</v>
      </c>
      <c r="K956" s="119">
        <v>0.99</v>
      </c>
      <c r="L956" s="206">
        <f t="shared" si="94"/>
        <v>174.24</v>
      </c>
      <c r="M956" s="119">
        <f t="shared" si="95"/>
        <v>1657.92</v>
      </c>
      <c r="N956" s="120">
        <f t="shared" si="86"/>
        <v>1657.92</v>
      </c>
    </row>
    <row r="957" spans="1:14" ht="38.25">
      <c r="A957" s="203"/>
      <c r="B957" s="74" t="s">
        <v>1438</v>
      </c>
      <c r="C957" s="75" t="s">
        <v>4</v>
      </c>
      <c r="D957" s="85">
        <v>92759</v>
      </c>
      <c r="E957" s="94" t="s">
        <v>163</v>
      </c>
      <c r="F957" s="104" t="s">
        <v>124</v>
      </c>
      <c r="G957" s="118">
        <v>96</v>
      </c>
      <c r="H957" s="119">
        <v>96</v>
      </c>
      <c r="I957" s="119">
        <v>8.57</v>
      </c>
      <c r="J957" s="206">
        <f t="shared" si="93"/>
        <v>822.72</v>
      </c>
      <c r="K957" s="119">
        <v>3.4</v>
      </c>
      <c r="L957" s="206">
        <f t="shared" si="94"/>
        <v>326.39999999999998</v>
      </c>
      <c r="M957" s="119">
        <f t="shared" si="95"/>
        <v>1149.1199999999999</v>
      </c>
      <c r="N957" s="120">
        <f t="shared" si="86"/>
        <v>1149.1199999999999</v>
      </c>
    </row>
    <row r="958" spans="1:14">
      <c r="A958" s="203"/>
      <c r="B958" s="76" t="s">
        <v>1439</v>
      </c>
      <c r="C958" s="77"/>
      <c r="D958" s="86"/>
      <c r="E958" s="95" t="s">
        <v>708</v>
      </c>
      <c r="F958" s="105"/>
      <c r="G958" s="121"/>
      <c r="H958" s="121"/>
      <c r="I958" s="122">
        <v>0</v>
      </c>
      <c r="J958" s="207">
        <f>H958*I958</f>
        <v>0</v>
      </c>
      <c r="K958" s="122"/>
      <c r="L958" s="207">
        <f>H958*K958</f>
        <v>0</v>
      </c>
      <c r="M958" s="122">
        <f>M959+M960</f>
        <v>11757.099999999999</v>
      </c>
      <c r="N958" s="123">
        <f t="shared" si="86"/>
        <v>11757.099999999999</v>
      </c>
    </row>
    <row r="959" spans="1:14" ht="51">
      <c r="A959" s="203"/>
      <c r="B959" s="74" t="s">
        <v>1440</v>
      </c>
      <c r="C959" s="75" t="s">
        <v>188</v>
      </c>
      <c r="D959" s="88" t="s">
        <v>1441</v>
      </c>
      <c r="E959" s="94" t="s">
        <v>1442</v>
      </c>
      <c r="F959" s="104" t="s">
        <v>6</v>
      </c>
      <c r="G959" s="118">
        <v>58.03</v>
      </c>
      <c r="H959" s="119">
        <v>58.03</v>
      </c>
      <c r="I959" s="119">
        <v>96.44</v>
      </c>
      <c r="J959" s="206">
        <f>TRUNC(H959*I959,2)</f>
        <v>5596.41</v>
      </c>
      <c r="K959" s="119">
        <v>29</v>
      </c>
      <c r="L959" s="206">
        <f>TRUNC(H959*K959,2)</f>
        <v>1682.87</v>
      </c>
      <c r="M959" s="119">
        <f>J959+L959</f>
        <v>7279.28</v>
      </c>
      <c r="N959" s="120">
        <f t="shared" si="86"/>
        <v>7279.28</v>
      </c>
    </row>
    <row r="960" spans="1:14" ht="51">
      <c r="A960" s="203"/>
      <c r="B960" s="74" t="s">
        <v>1443</v>
      </c>
      <c r="C960" s="75" t="s">
        <v>188</v>
      </c>
      <c r="D960" s="88" t="s">
        <v>189</v>
      </c>
      <c r="E960" s="94" t="s">
        <v>190</v>
      </c>
      <c r="F960" s="104" t="s">
        <v>6</v>
      </c>
      <c r="G960" s="118">
        <v>26.97</v>
      </c>
      <c r="H960" s="119">
        <v>26.97</v>
      </c>
      <c r="I960" s="119">
        <v>127.56</v>
      </c>
      <c r="J960" s="206">
        <f>TRUNC(H960*I960,2)</f>
        <v>3440.29</v>
      </c>
      <c r="K960" s="119">
        <v>38.47</v>
      </c>
      <c r="L960" s="206">
        <f>TRUNC(H960*K960,2)</f>
        <v>1037.53</v>
      </c>
      <c r="M960" s="119">
        <f>J960+L960</f>
        <v>4477.82</v>
      </c>
      <c r="N960" s="120">
        <f t="shared" si="86"/>
        <v>4477.82</v>
      </c>
    </row>
    <row r="961" spans="1:14">
      <c r="A961" s="203"/>
      <c r="B961" s="76" t="s">
        <v>1444</v>
      </c>
      <c r="C961" s="77"/>
      <c r="D961" s="86"/>
      <c r="E961" s="95" t="s">
        <v>192</v>
      </c>
      <c r="F961" s="105"/>
      <c r="G961" s="121"/>
      <c r="H961" s="121"/>
      <c r="I961" s="122">
        <v>0</v>
      </c>
      <c r="J961" s="207">
        <f>H961*I961</f>
        <v>0</v>
      </c>
      <c r="K961" s="122"/>
      <c r="L961" s="207">
        <f>H961*K961</f>
        <v>0</v>
      </c>
      <c r="M961" s="122">
        <f>M962</f>
        <v>1344.19</v>
      </c>
      <c r="N961" s="123">
        <f t="shared" si="86"/>
        <v>1344.19</v>
      </c>
    </row>
    <row r="962" spans="1:14">
      <c r="A962" s="203"/>
      <c r="B962" s="74" t="s">
        <v>1445</v>
      </c>
      <c r="C962" s="75" t="s">
        <v>25</v>
      </c>
      <c r="D962" s="85">
        <v>60010</v>
      </c>
      <c r="E962" s="94" t="s">
        <v>194</v>
      </c>
      <c r="F962" s="104" t="s">
        <v>35</v>
      </c>
      <c r="G962" s="118">
        <v>0.55000000000000004</v>
      </c>
      <c r="H962" s="119">
        <v>0.55000000000000004</v>
      </c>
      <c r="I962" s="119">
        <v>1821.85</v>
      </c>
      <c r="J962" s="206">
        <f>TRUNC(H962*I962,2)</f>
        <v>1002.01</v>
      </c>
      <c r="K962" s="119">
        <v>622.16</v>
      </c>
      <c r="L962" s="206">
        <f>TRUNC(H962*K962,2)</f>
        <v>342.18</v>
      </c>
      <c r="M962" s="119">
        <f>J962+L962</f>
        <v>1344.19</v>
      </c>
      <c r="N962" s="120">
        <f t="shared" si="86"/>
        <v>1344.19</v>
      </c>
    </row>
    <row r="963" spans="1:14">
      <c r="A963" s="203"/>
      <c r="B963" s="76" t="s">
        <v>1446</v>
      </c>
      <c r="C963" s="77"/>
      <c r="D963" s="86"/>
      <c r="E963" s="95" t="s">
        <v>143</v>
      </c>
      <c r="F963" s="105"/>
      <c r="G963" s="121"/>
      <c r="H963" s="121"/>
      <c r="I963" s="122">
        <v>0</v>
      </c>
      <c r="J963" s="207">
        <f>H963*I963</f>
        <v>0</v>
      </c>
      <c r="K963" s="122"/>
      <c r="L963" s="207">
        <f>H963*K963</f>
        <v>0</v>
      </c>
      <c r="M963" s="122">
        <f>M964</f>
        <v>224.46</v>
      </c>
      <c r="N963" s="123">
        <f t="shared" si="86"/>
        <v>224.46</v>
      </c>
    </row>
    <row r="964" spans="1:14">
      <c r="A964" s="203"/>
      <c r="B964" s="74" t="s">
        <v>1447</v>
      </c>
      <c r="C964" s="75" t="s">
        <v>25</v>
      </c>
      <c r="D964" s="85">
        <v>60487</v>
      </c>
      <c r="E964" s="94" t="s">
        <v>145</v>
      </c>
      <c r="F964" s="104" t="s">
        <v>21</v>
      </c>
      <c r="G964" s="118">
        <v>18</v>
      </c>
      <c r="H964" s="119">
        <v>18</v>
      </c>
      <c r="I964" s="119">
        <v>12.47</v>
      </c>
      <c r="J964" s="206">
        <f>TRUNC(H964*I964,2)</f>
        <v>224.46</v>
      </c>
      <c r="K964" s="119">
        <v>0</v>
      </c>
      <c r="L964" s="206">
        <f>TRUNC(H964*K964,2)</f>
        <v>0</v>
      </c>
      <c r="M964" s="119">
        <f>J964+L964</f>
        <v>224.46</v>
      </c>
      <c r="N964" s="120">
        <f t="shared" si="86"/>
        <v>224.46</v>
      </c>
    </row>
    <row r="965" spans="1:14">
      <c r="A965" s="203"/>
      <c r="B965" s="72" t="s">
        <v>1448</v>
      </c>
      <c r="C965" s="73"/>
      <c r="D965" s="84"/>
      <c r="E965" s="93" t="s">
        <v>198</v>
      </c>
      <c r="F965" s="103"/>
      <c r="G965" s="115"/>
      <c r="H965" s="115"/>
      <c r="I965" s="116">
        <v>0</v>
      </c>
      <c r="J965" s="205">
        <f>H965*I965</f>
        <v>0</v>
      </c>
      <c r="K965" s="116"/>
      <c r="L965" s="205">
        <f>H965*K965</f>
        <v>0</v>
      </c>
      <c r="M965" s="116">
        <f>SUM(M966:M997)</f>
        <v>13361.339999999998</v>
      </c>
      <c r="N965" s="117">
        <f t="shared" si="86"/>
        <v>13361.339999999998</v>
      </c>
    </row>
    <row r="966" spans="1:14">
      <c r="A966" s="203"/>
      <c r="B966" s="74" t="s">
        <v>1449</v>
      </c>
      <c r="C966" s="75" t="s">
        <v>25</v>
      </c>
      <c r="D966" s="85">
        <v>70391</v>
      </c>
      <c r="E966" s="94" t="s">
        <v>200</v>
      </c>
      <c r="F966" s="104" t="s">
        <v>21</v>
      </c>
      <c r="G966" s="118">
        <v>50</v>
      </c>
      <c r="H966" s="119">
        <v>50</v>
      </c>
      <c r="I966" s="119">
        <v>0.15</v>
      </c>
      <c r="J966" s="206">
        <f t="shared" ref="J966:J997" si="96">TRUNC(H966*I966,2)</f>
        <v>7.5</v>
      </c>
      <c r="K966" s="119">
        <v>0.5</v>
      </c>
      <c r="L966" s="206">
        <f t="shared" ref="L966:L997" si="97">TRUNC(H966*K966,2)</f>
        <v>25</v>
      </c>
      <c r="M966" s="119">
        <f t="shared" ref="M966:M997" si="98">J966+L966</f>
        <v>32.5</v>
      </c>
      <c r="N966" s="120">
        <f t="shared" si="86"/>
        <v>32.5</v>
      </c>
    </row>
    <row r="967" spans="1:14" ht="38.25">
      <c r="A967" s="203"/>
      <c r="B967" s="74" t="s">
        <v>1450</v>
      </c>
      <c r="C967" s="75" t="s">
        <v>4</v>
      </c>
      <c r="D967" s="85">
        <v>91926</v>
      </c>
      <c r="E967" s="94" t="s">
        <v>204</v>
      </c>
      <c r="F967" s="104" t="s">
        <v>66</v>
      </c>
      <c r="G967" s="118">
        <v>605</v>
      </c>
      <c r="H967" s="119">
        <v>605</v>
      </c>
      <c r="I967" s="119">
        <v>2.34</v>
      </c>
      <c r="J967" s="206">
        <f t="shared" si="96"/>
        <v>1415.7</v>
      </c>
      <c r="K967" s="119">
        <v>0.92</v>
      </c>
      <c r="L967" s="206">
        <f t="shared" si="97"/>
        <v>556.6</v>
      </c>
      <c r="M967" s="119">
        <f t="shared" si="98"/>
        <v>1972.3000000000002</v>
      </c>
      <c r="N967" s="120">
        <f t="shared" si="86"/>
        <v>1972.3000000000002</v>
      </c>
    </row>
    <row r="968" spans="1:14">
      <c r="A968" s="203"/>
      <c r="B968" s="74" t="s">
        <v>1451</v>
      </c>
      <c r="C968" s="75" t="s">
        <v>25</v>
      </c>
      <c r="D968" s="85">
        <v>70565</v>
      </c>
      <c r="E968" s="94" t="s">
        <v>1452</v>
      </c>
      <c r="F968" s="104" t="s">
        <v>66</v>
      </c>
      <c r="G968" s="118">
        <v>47</v>
      </c>
      <c r="H968" s="119">
        <v>47</v>
      </c>
      <c r="I968" s="119">
        <v>4.41</v>
      </c>
      <c r="J968" s="206">
        <f t="shared" si="96"/>
        <v>207.27</v>
      </c>
      <c r="K968" s="119">
        <v>2.02</v>
      </c>
      <c r="L968" s="206">
        <f t="shared" si="97"/>
        <v>94.94</v>
      </c>
      <c r="M968" s="119">
        <f t="shared" si="98"/>
        <v>302.21000000000004</v>
      </c>
      <c r="N968" s="120">
        <f t="shared" si="86"/>
        <v>302.21000000000004</v>
      </c>
    </row>
    <row r="969" spans="1:14" ht="25.5">
      <c r="A969" s="203"/>
      <c r="B969" s="74" t="s">
        <v>1453</v>
      </c>
      <c r="C969" s="75" t="s">
        <v>4</v>
      </c>
      <c r="D969" s="85">
        <v>91936</v>
      </c>
      <c r="E969" s="94" t="s">
        <v>208</v>
      </c>
      <c r="F969" s="104" t="s">
        <v>21</v>
      </c>
      <c r="G969" s="118">
        <v>18</v>
      </c>
      <c r="H969" s="119">
        <v>18</v>
      </c>
      <c r="I969" s="119">
        <v>5.3</v>
      </c>
      <c r="J969" s="206">
        <f t="shared" si="96"/>
        <v>95.4</v>
      </c>
      <c r="K969" s="119">
        <v>7.01</v>
      </c>
      <c r="L969" s="206">
        <f t="shared" si="97"/>
        <v>126.18</v>
      </c>
      <c r="M969" s="119">
        <f t="shared" si="98"/>
        <v>221.58</v>
      </c>
      <c r="N969" s="120">
        <f t="shared" si="86"/>
        <v>221.58</v>
      </c>
    </row>
    <row r="970" spans="1:14" ht="38.25">
      <c r="A970" s="203"/>
      <c r="B970" s="74" t="s">
        <v>1454</v>
      </c>
      <c r="C970" s="75" t="s">
        <v>4</v>
      </c>
      <c r="D970" s="85">
        <v>91939</v>
      </c>
      <c r="E970" s="94" t="s">
        <v>210</v>
      </c>
      <c r="F970" s="104" t="s">
        <v>21</v>
      </c>
      <c r="G970" s="118">
        <v>10</v>
      </c>
      <c r="H970" s="119">
        <v>10</v>
      </c>
      <c r="I970" s="119">
        <v>7.03</v>
      </c>
      <c r="J970" s="206">
        <f t="shared" si="96"/>
        <v>70.3</v>
      </c>
      <c r="K970" s="119">
        <v>17.46</v>
      </c>
      <c r="L970" s="206">
        <f t="shared" si="97"/>
        <v>174.6</v>
      </c>
      <c r="M970" s="119">
        <f t="shared" si="98"/>
        <v>244.89999999999998</v>
      </c>
      <c r="N970" s="120">
        <f t="shared" si="86"/>
        <v>244.89999999999998</v>
      </c>
    </row>
    <row r="971" spans="1:14" ht="38.25">
      <c r="A971" s="203"/>
      <c r="B971" s="74" t="s">
        <v>1455</v>
      </c>
      <c r="C971" s="75" t="s">
        <v>4</v>
      </c>
      <c r="D971" s="85">
        <v>91941</v>
      </c>
      <c r="E971" s="94" t="s">
        <v>212</v>
      </c>
      <c r="F971" s="104" t="s">
        <v>21</v>
      </c>
      <c r="G971" s="118">
        <v>7</v>
      </c>
      <c r="H971" s="119">
        <v>7</v>
      </c>
      <c r="I971" s="119">
        <v>3.19</v>
      </c>
      <c r="J971" s="206">
        <f t="shared" si="96"/>
        <v>22.33</v>
      </c>
      <c r="K971" s="119">
        <v>5.27</v>
      </c>
      <c r="L971" s="206">
        <f t="shared" si="97"/>
        <v>36.89</v>
      </c>
      <c r="M971" s="119">
        <f t="shared" si="98"/>
        <v>59.22</v>
      </c>
      <c r="N971" s="120">
        <f t="shared" si="86"/>
        <v>59.22</v>
      </c>
    </row>
    <row r="972" spans="1:14" ht="38.25">
      <c r="A972" s="203"/>
      <c r="B972" s="74" t="s">
        <v>1456</v>
      </c>
      <c r="C972" s="75" t="s">
        <v>4</v>
      </c>
      <c r="D972" s="85">
        <v>91940</v>
      </c>
      <c r="E972" s="94" t="s">
        <v>214</v>
      </c>
      <c r="F972" s="104" t="s">
        <v>21</v>
      </c>
      <c r="G972" s="118">
        <v>26</v>
      </c>
      <c r="H972" s="119">
        <v>26</v>
      </c>
      <c r="I972" s="119">
        <v>4.45</v>
      </c>
      <c r="J972" s="206">
        <f t="shared" si="96"/>
        <v>115.7</v>
      </c>
      <c r="K972" s="119">
        <v>9.2799999999999994</v>
      </c>
      <c r="L972" s="206">
        <f t="shared" si="97"/>
        <v>241.28</v>
      </c>
      <c r="M972" s="119">
        <f t="shared" si="98"/>
        <v>356.98</v>
      </c>
      <c r="N972" s="120">
        <f t="shared" si="86"/>
        <v>356.98</v>
      </c>
    </row>
    <row r="973" spans="1:14">
      <c r="A973" s="203"/>
      <c r="B973" s="74" t="s">
        <v>1457</v>
      </c>
      <c r="C973" s="75" t="s">
        <v>25</v>
      </c>
      <c r="D973" s="85">
        <v>70930</v>
      </c>
      <c r="E973" s="94" t="s">
        <v>216</v>
      </c>
      <c r="F973" s="104" t="s">
        <v>21</v>
      </c>
      <c r="G973" s="118">
        <v>37</v>
      </c>
      <c r="H973" s="119">
        <v>37</v>
      </c>
      <c r="I973" s="119">
        <v>1.79</v>
      </c>
      <c r="J973" s="206">
        <f t="shared" si="96"/>
        <v>66.23</v>
      </c>
      <c r="K973" s="119">
        <v>2.48</v>
      </c>
      <c r="L973" s="206">
        <f t="shared" si="97"/>
        <v>91.76</v>
      </c>
      <c r="M973" s="119">
        <f t="shared" si="98"/>
        <v>157.99</v>
      </c>
      <c r="N973" s="120">
        <f t="shared" si="86"/>
        <v>157.99</v>
      </c>
    </row>
    <row r="974" spans="1:14">
      <c r="A974" s="203"/>
      <c r="B974" s="74" t="s">
        <v>1458</v>
      </c>
      <c r="C974" s="75" t="s">
        <v>25</v>
      </c>
      <c r="D974" s="85">
        <v>70929</v>
      </c>
      <c r="E974" s="94" t="s">
        <v>218</v>
      </c>
      <c r="F974" s="104" t="s">
        <v>21</v>
      </c>
      <c r="G974" s="118">
        <v>18</v>
      </c>
      <c r="H974" s="119">
        <v>18</v>
      </c>
      <c r="I974" s="119">
        <v>7.02</v>
      </c>
      <c r="J974" s="206">
        <f t="shared" si="96"/>
        <v>126.36</v>
      </c>
      <c r="K974" s="119">
        <v>10.56</v>
      </c>
      <c r="L974" s="206">
        <f t="shared" si="97"/>
        <v>190.08</v>
      </c>
      <c r="M974" s="119">
        <f t="shared" si="98"/>
        <v>316.44</v>
      </c>
      <c r="N974" s="120">
        <f t="shared" si="86"/>
        <v>316.44</v>
      </c>
    </row>
    <row r="975" spans="1:14">
      <c r="A975" s="203"/>
      <c r="B975" s="74" t="s">
        <v>1459</v>
      </c>
      <c r="C975" s="75" t="s">
        <v>25</v>
      </c>
      <c r="D975" s="85">
        <v>70932</v>
      </c>
      <c r="E975" s="94" t="s">
        <v>220</v>
      </c>
      <c r="F975" s="104" t="s">
        <v>21</v>
      </c>
      <c r="G975" s="118">
        <v>53</v>
      </c>
      <c r="H975" s="119">
        <v>53</v>
      </c>
      <c r="I975" s="119">
        <v>0.22</v>
      </c>
      <c r="J975" s="206">
        <f t="shared" si="96"/>
        <v>11.66</v>
      </c>
      <c r="K975" s="119">
        <v>0.93</v>
      </c>
      <c r="L975" s="206">
        <f t="shared" si="97"/>
        <v>49.29</v>
      </c>
      <c r="M975" s="119">
        <f t="shared" si="98"/>
        <v>60.95</v>
      </c>
      <c r="N975" s="120">
        <f t="shared" ref="N975:N1038" si="99">M975</f>
        <v>60.95</v>
      </c>
    </row>
    <row r="976" spans="1:14" ht="25.5">
      <c r="A976" s="203"/>
      <c r="B976" s="74" t="s">
        <v>1460</v>
      </c>
      <c r="C976" s="75" t="s">
        <v>25</v>
      </c>
      <c r="D976" s="85">
        <v>71043</v>
      </c>
      <c r="E976" s="94" t="s">
        <v>1461</v>
      </c>
      <c r="F976" s="104" t="s">
        <v>21</v>
      </c>
      <c r="G976" s="118">
        <v>1</v>
      </c>
      <c r="H976" s="119">
        <v>1</v>
      </c>
      <c r="I976" s="119">
        <v>3.04</v>
      </c>
      <c r="J976" s="206">
        <f t="shared" si="96"/>
        <v>3.04</v>
      </c>
      <c r="K976" s="119">
        <v>9</v>
      </c>
      <c r="L976" s="206">
        <f t="shared" si="97"/>
        <v>9</v>
      </c>
      <c r="M976" s="119">
        <f t="shared" si="98"/>
        <v>12.04</v>
      </c>
      <c r="N976" s="120">
        <f t="shared" si="99"/>
        <v>12.04</v>
      </c>
    </row>
    <row r="977" spans="1:14">
      <c r="A977" s="203"/>
      <c r="B977" s="74" t="s">
        <v>1462</v>
      </c>
      <c r="C977" s="75" t="s">
        <v>25</v>
      </c>
      <c r="D977" s="85">
        <v>71151</v>
      </c>
      <c r="E977" s="94" t="s">
        <v>1463</v>
      </c>
      <c r="F977" s="104" t="s">
        <v>21</v>
      </c>
      <c r="G977" s="118">
        <v>2</v>
      </c>
      <c r="H977" s="119">
        <v>2</v>
      </c>
      <c r="I977" s="119">
        <v>5.57</v>
      </c>
      <c r="J977" s="206">
        <f t="shared" si="96"/>
        <v>11.14</v>
      </c>
      <c r="K977" s="119">
        <v>4.04</v>
      </c>
      <c r="L977" s="206">
        <f t="shared" si="97"/>
        <v>8.08</v>
      </c>
      <c r="M977" s="119">
        <f t="shared" si="98"/>
        <v>19.22</v>
      </c>
      <c r="N977" s="120">
        <f t="shared" si="99"/>
        <v>19.22</v>
      </c>
    </row>
    <row r="978" spans="1:14" ht="25.5">
      <c r="A978" s="203"/>
      <c r="B978" s="74" t="s">
        <v>1464</v>
      </c>
      <c r="C978" s="75" t="s">
        <v>4</v>
      </c>
      <c r="D978" s="85">
        <v>93654</v>
      </c>
      <c r="E978" s="94" t="s">
        <v>224</v>
      </c>
      <c r="F978" s="104" t="s">
        <v>21</v>
      </c>
      <c r="G978" s="118">
        <v>6</v>
      </c>
      <c r="H978" s="119">
        <v>6</v>
      </c>
      <c r="I978" s="119">
        <v>7.55</v>
      </c>
      <c r="J978" s="206">
        <f t="shared" si="96"/>
        <v>45.3</v>
      </c>
      <c r="K978" s="119">
        <v>1.5</v>
      </c>
      <c r="L978" s="206">
        <f t="shared" si="97"/>
        <v>9</v>
      </c>
      <c r="M978" s="119">
        <f t="shared" si="98"/>
        <v>54.3</v>
      </c>
      <c r="N978" s="120">
        <f t="shared" si="99"/>
        <v>54.3</v>
      </c>
    </row>
    <row r="979" spans="1:14" ht="25.5">
      <c r="A979" s="203"/>
      <c r="B979" s="74" t="s">
        <v>1465</v>
      </c>
      <c r="C979" s="75" t="s">
        <v>4</v>
      </c>
      <c r="D979" s="85">
        <v>93658</v>
      </c>
      <c r="E979" s="94" t="s">
        <v>1466</v>
      </c>
      <c r="F979" s="104" t="s">
        <v>21</v>
      </c>
      <c r="G979" s="118">
        <v>3</v>
      </c>
      <c r="H979" s="119">
        <v>3</v>
      </c>
      <c r="I979" s="119">
        <v>12</v>
      </c>
      <c r="J979" s="206">
        <f t="shared" si="96"/>
        <v>36</v>
      </c>
      <c r="K979" s="119">
        <v>4.2699999999999996</v>
      </c>
      <c r="L979" s="206">
        <f t="shared" si="97"/>
        <v>12.81</v>
      </c>
      <c r="M979" s="119">
        <f t="shared" si="98"/>
        <v>48.81</v>
      </c>
      <c r="N979" s="120">
        <f t="shared" si="99"/>
        <v>48.81</v>
      </c>
    </row>
    <row r="980" spans="1:14" ht="25.5">
      <c r="A980" s="203"/>
      <c r="B980" s="74" t="s">
        <v>1467</v>
      </c>
      <c r="C980" s="75" t="s">
        <v>4</v>
      </c>
      <c r="D980" s="85">
        <v>93673</v>
      </c>
      <c r="E980" s="94" t="s">
        <v>1468</v>
      </c>
      <c r="F980" s="104" t="s">
        <v>21</v>
      </c>
      <c r="G980" s="118">
        <v>1</v>
      </c>
      <c r="H980" s="119">
        <v>1</v>
      </c>
      <c r="I980" s="119">
        <v>54.81</v>
      </c>
      <c r="J980" s="206">
        <f t="shared" si="96"/>
        <v>54.81</v>
      </c>
      <c r="K980" s="119">
        <v>17.93</v>
      </c>
      <c r="L980" s="206">
        <f t="shared" si="97"/>
        <v>17.93</v>
      </c>
      <c r="M980" s="119">
        <f t="shared" si="98"/>
        <v>72.740000000000009</v>
      </c>
      <c r="N980" s="120">
        <f t="shared" si="99"/>
        <v>72.740000000000009</v>
      </c>
    </row>
    <row r="981" spans="1:14" ht="25.5">
      <c r="A981" s="203"/>
      <c r="B981" s="74" t="s">
        <v>1469</v>
      </c>
      <c r="C981" s="75" t="s">
        <v>25</v>
      </c>
      <c r="D981" s="85">
        <v>71211</v>
      </c>
      <c r="E981" s="94" t="s">
        <v>722</v>
      </c>
      <c r="F981" s="104" t="s">
        <v>66</v>
      </c>
      <c r="G981" s="118">
        <v>45</v>
      </c>
      <c r="H981" s="119">
        <v>45</v>
      </c>
      <c r="I981" s="119">
        <v>28.62</v>
      </c>
      <c r="J981" s="206">
        <f t="shared" si="96"/>
        <v>1287.9000000000001</v>
      </c>
      <c r="K981" s="119">
        <v>9.31</v>
      </c>
      <c r="L981" s="206">
        <f t="shared" si="97"/>
        <v>418.95</v>
      </c>
      <c r="M981" s="119">
        <f t="shared" si="98"/>
        <v>1706.8500000000001</v>
      </c>
      <c r="N981" s="120">
        <f t="shared" si="99"/>
        <v>1706.8500000000001</v>
      </c>
    </row>
    <row r="982" spans="1:14" ht="38.25">
      <c r="A982" s="203"/>
      <c r="B982" s="74" t="s">
        <v>1470</v>
      </c>
      <c r="C982" s="75" t="s">
        <v>4</v>
      </c>
      <c r="D982" s="85">
        <v>91845</v>
      </c>
      <c r="E982" s="94" t="s">
        <v>232</v>
      </c>
      <c r="F982" s="104" t="s">
        <v>66</v>
      </c>
      <c r="G982" s="118">
        <v>170</v>
      </c>
      <c r="H982" s="119">
        <v>170</v>
      </c>
      <c r="I982" s="119">
        <v>3.83</v>
      </c>
      <c r="J982" s="206">
        <f t="shared" si="96"/>
        <v>651.1</v>
      </c>
      <c r="K982" s="119">
        <v>2.2400000000000002</v>
      </c>
      <c r="L982" s="206">
        <f t="shared" si="97"/>
        <v>380.8</v>
      </c>
      <c r="M982" s="119">
        <f t="shared" si="98"/>
        <v>1031.9000000000001</v>
      </c>
      <c r="N982" s="120">
        <f t="shared" si="99"/>
        <v>1031.9000000000001</v>
      </c>
    </row>
    <row r="983" spans="1:14" ht="25.5">
      <c r="A983" s="203"/>
      <c r="B983" s="74" t="s">
        <v>1471</v>
      </c>
      <c r="C983" s="75" t="s">
        <v>25</v>
      </c>
      <c r="D983" s="85">
        <v>71450</v>
      </c>
      <c r="E983" s="94" t="s">
        <v>240</v>
      </c>
      <c r="F983" s="104" t="s">
        <v>21</v>
      </c>
      <c r="G983" s="118">
        <v>5</v>
      </c>
      <c r="H983" s="119">
        <v>5</v>
      </c>
      <c r="I983" s="119">
        <v>121.32</v>
      </c>
      <c r="J983" s="206">
        <f t="shared" si="96"/>
        <v>606.6</v>
      </c>
      <c r="K983" s="119">
        <v>18.63</v>
      </c>
      <c r="L983" s="206">
        <f t="shared" si="97"/>
        <v>93.15</v>
      </c>
      <c r="M983" s="119">
        <f t="shared" si="98"/>
        <v>699.75</v>
      </c>
      <c r="N983" s="120">
        <f t="shared" si="99"/>
        <v>699.75</v>
      </c>
    </row>
    <row r="984" spans="1:14" ht="25.5">
      <c r="A984" s="203"/>
      <c r="B984" s="74" t="s">
        <v>1472</v>
      </c>
      <c r="C984" s="75" t="s">
        <v>25</v>
      </c>
      <c r="D984" s="85">
        <v>71451</v>
      </c>
      <c r="E984" s="94" t="s">
        <v>1473</v>
      </c>
      <c r="F984" s="104" t="s">
        <v>21</v>
      </c>
      <c r="G984" s="118">
        <v>3</v>
      </c>
      <c r="H984" s="119">
        <v>3</v>
      </c>
      <c r="I984" s="119">
        <v>137.35</v>
      </c>
      <c r="J984" s="206">
        <f t="shared" si="96"/>
        <v>412.05</v>
      </c>
      <c r="K984" s="119">
        <v>18.63</v>
      </c>
      <c r="L984" s="206">
        <f t="shared" si="97"/>
        <v>55.89</v>
      </c>
      <c r="M984" s="119">
        <f t="shared" si="98"/>
        <v>467.94</v>
      </c>
      <c r="N984" s="120">
        <f t="shared" si="99"/>
        <v>467.94</v>
      </c>
    </row>
    <row r="985" spans="1:14">
      <c r="A985" s="203"/>
      <c r="B985" s="74" t="s">
        <v>1474</v>
      </c>
      <c r="C985" s="75" t="s">
        <v>25</v>
      </c>
      <c r="D985" s="85">
        <v>71440</v>
      </c>
      <c r="E985" s="94" t="s">
        <v>242</v>
      </c>
      <c r="F985" s="104" t="s">
        <v>21</v>
      </c>
      <c r="G985" s="118">
        <v>9</v>
      </c>
      <c r="H985" s="119">
        <v>9</v>
      </c>
      <c r="I985" s="119">
        <v>6.61</v>
      </c>
      <c r="J985" s="206">
        <f t="shared" si="96"/>
        <v>59.49</v>
      </c>
      <c r="K985" s="119">
        <v>6.52</v>
      </c>
      <c r="L985" s="206">
        <f t="shared" si="97"/>
        <v>58.68</v>
      </c>
      <c r="M985" s="119">
        <f t="shared" si="98"/>
        <v>118.17</v>
      </c>
      <c r="N985" s="120">
        <f t="shared" si="99"/>
        <v>118.17</v>
      </c>
    </row>
    <row r="986" spans="1:14">
      <c r="A986" s="203"/>
      <c r="B986" s="74" t="s">
        <v>1475</v>
      </c>
      <c r="C986" s="75" t="s">
        <v>25</v>
      </c>
      <c r="D986" s="85">
        <v>71442</v>
      </c>
      <c r="E986" s="94" t="s">
        <v>1112</v>
      </c>
      <c r="F986" s="104" t="s">
        <v>21</v>
      </c>
      <c r="G986" s="118">
        <v>1</v>
      </c>
      <c r="H986" s="119">
        <v>1</v>
      </c>
      <c r="I986" s="119">
        <v>14.09</v>
      </c>
      <c r="J986" s="206">
        <f t="shared" si="96"/>
        <v>14.09</v>
      </c>
      <c r="K986" s="119">
        <v>16.46</v>
      </c>
      <c r="L986" s="206">
        <f t="shared" si="97"/>
        <v>16.46</v>
      </c>
      <c r="M986" s="119">
        <f t="shared" si="98"/>
        <v>30.55</v>
      </c>
      <c r="N986" s="120">
        <f t="shared" si="99"/>
        <v>30.55</v>
      </c>
    </row>
    <row r="987" spans="1:14" ht="25.5">
      <c r="A987" s="203"/>
      <c r="B987" s="74" t="s">
        <v>1476</v>
      </c>
      <c r="C987" s="75" t="s">
        <v>4</v>
      </c>
      <c r="D987" s="85">
        <v>97610</v>
      </c>
      <c r="E987" s="94" t="s">
        <v>246</v>
      </c>
      <c r="F987" s="104" t="s">
        <v>21</v>
      </c>
      <c r="G987" s="118">
        <v>4</v>
      </c>
      <c r="H987" s="119">
        <v>4</v>
      </c>
      <c r="I987" s="119">
        <v>8.4700000000000006</v>
      </c>
      <c r="J987" s="206">
        <f t="shared" si="96"/>
        <v>33.880000000000003</v>
      </c>
      <c r="K987" s="119">
        <v>4.03</v>
      </c>
      <c r="L987" s="206">
        <f t="shared" si="97"/>
        <v>16.12</v>
      </c>
      <c r="M987" s="119">
        <f t="shared" si="98"/>
        <v>50</v>
      </c>
      <c r="N987" s="120">
        <f t="shared" si="99"/>
        <v>50</v>
      </c>
    </row>
    <row r="988" spans="1:14" ht="25.5">
      <c r="A988" s="203"/>
      <c r="B988" s="74" t="s">
        <v>1477</v>
      </c>
      <c r="C988" s="75" t="s">
        <v>188</v>
      </c>
      <c r="D988" s="88" t="s">
        <v>1478</v>
      </c>
      <c r="E988" s="94" t="s">
        <v>1479</v>
      </c>
      <c r="F988" s="104" t="s">
        <v>1480</v>
      </c>
      <c r="G988" s="118">
        <v>28</v>
      </c>
      <c r="H988" s="119">
        <v>28</v>
      </c>
      <c r="I988" s="119">
        <v>149.75</v>
      </c>
      <c r="J988" s="206">
        <f t="shared" si="96"/>
        <v>4193</v>
      </c>
      <c r="K988" s="119">
        <v>10.31</v>
      </c>
      <c r="L988" s="206">
        <f t="shared" si="97"/>
        <v>288.68</v>
      </c>
      <c r="M988" s="119">
        <f t="shared" si="98"/>
        <v>4481.68</v>
      </c>
      <c r="N988" s="120">
        <f t="shared" si="99"/>
        <v>4481.68</v>
      </c>
    </row>
    <row r="989" spans="1:14" ht="25.5">
      <c r="A989" s="203"/>
      <c r="B989" s="74" t="s">
        <v>1481</v>
      </c>
      <c r="C989" s="75" t="s">
        <v>25</v>
      </c>
      <c r="D989" s="85">
        <v>71646</v>
      </c>
      <c r="E989" s="94" t="s">
        <v>1482</v>
      </c>
      <c r="F989" s="104" t="s">
        <v>21</v>
      </c>
      <c r="G989" s="118">
        <v>2</v>
      </c>
      <c r="H989" s="119">
        <v>2</v>
      </c>
      <c r="I989" s="119">
        <v>30.14</v>
      </c>
      <c r="J989" s="206">
        <f t="shared" si="96"/>
        <v>60.28</v>
      </c>
      <c r="K989" s="119">
        <v>10.02</v>
      </c>
      <c r="L989" s="206">
        <f t="shared" si="97"/>
        <v>20.04</v>
      </c>
      <c r="M989" s="119">
        <f t="shared" si="98"/>
        <v>80.319999999999993</v>
      </c>
      <c r="N989" s="120">
        <f t="shared" si="99"/>
        <v>80.319999999999993</v>
      </c>
    </row>
    <row r="990" spans="1:14">
      <c r="A990" s="203"/>
      <c r="B990" s="74" t="s">
        <v>1483</v>
      </c>
      <c r="C990" s="75" t="s">
        <v>25</v>
      </c>
      <c r="D990" s="85">
        <v>71861</v>
      </c>
      <c r="E990" s="94" t="s">
        <v>257</v>
      </c>
      <c r="F990" s="104" t="s">
        <v>21</v>
      </c>
      <c r="G990" s="118">
        <v>100</v>
      </c>
      <c r="H990" s="119">
        <v>100</v>
      </c>
      <c r="I990" s="119">
        <v>0.11</v>
      </c>
      <c r="J990" s="206">
        <f t="shared" si="96"/>
        <v>11</v>
      </c>
      <c r="K990" s="119">
        <v>0.31</v>
      </c>
      <c r="L990" s="206">
        <f t="shared" si="97"/>
        <v>31</v>
      </c>
      <c r="M990" s="119">
        <f t="shared" si="98"/>
        <v>42</v>
      </c>
      <c r="N990" s="120">
        <f t="shared" si="99"/>
        <v>42</v>
      </c>
    </row>
    <row r="991" spans="1:14">
      <c r="A991" s="203"/>
      <c r="B991" s="74" t="s">
        <v>1484</v>
      </c>
      <c r="C991" s="75" t="s">
        <v>25</v>
      </c>
      <c r="D991" s="85">
        <v>72171</v>
      </c>
      <c r="E991" s="94" t="s">
        <v>1485</v>
      </c>
      <c r="F991" s="104" t="s">
        <v>21</v>
      </c>
      <c r="G991" s="118">
        <v>1</v>
      </c>
      <c r="H991" s="119">
        <v>1</v>
      </c>
      <c r="I991" s="119">
        <v>126.98</v>
      </c>
      <c r="J991" s="206">
        <f t="shared" si="96"/>
        <v>126.98</v>
      </c>
      <c r="K991" s="119">
        <v>93.15</v>
      </c>
      <c r="L991" s="206">
        <f t="shared" si="97"/>
        <v>93.15</v>
      </c>
      <c r="M991" s="119">
        <f t="shared" si="98"/>
        <v>220.13</v>
      </c>
      <c r="N991" s="120">
        <f t="shared" si="99"/>
        <v>220.13</v>
      </c>
    </row>
    <row r="992" spans="1:14">
      <c r="A992" s="203"/>
      <c r="B992" s="74" t="s">
        <v>1486</v>
      </c>
      <c r="C992" s="75" t="s">
        <v>25</v>
      </c>
      <c r="D992" s="85">
        <v>72395</v>
      </c>
      <c r="E992" s="94" t="s">
        <v>261</v>
      </c>
      <c r="F992" s="104" t="s">
        <v>21</v>
      </c>
      <c r="G992" s="118">
        <v>4</v>
      </c>
      <c r="H992" s="119">
        <v>4</v>
      </c>
      <c r="I992" s="119">
        <v>3.73</v>
      </c>
      <c r="J992" s="206">
        <f t="shared" si="96"/>
        <v>14.92</v>
      </c>
      <c r="K992" s="119">
        <v>0.93</v>
      </c>
      <c r="L992" s="206">
        <f t="shared" si="97"/>
        <v>3.72</v>
      </c>
      <c r="M992" s="119">
        <f t="shared" si="98"/>
        <v>18.64</v>
      </c>
      <c r="N992" s="120">
        <f t="shared" si="99"/>
        <v>18.64</v>
      </c>
    </row>
    <row r="993" spans="1:14" ht="25.5">
      <c r="A993" s="203"/>
      <c r="B993" s="74" t="s">
        <v>1487</v>
      </c>
      <c r="C993" s="75" t="s">
        <v>25</v>
      </c>
      <c r="D993" s="85">
        <v>72397</v>
      </c>
      <c r="E993" s="94" t="s">
        <v>1488</v>
      </c>
      <c r="F993" s="104" t="s">
        <v>21</v>
      </c>
      <c r="G993" s="118">
        <v>1</v>
      </c>
      <c r="H993" s="119">
        <v>1</v>
      </c>
      <c r="I993" s="119">
        <v>3.16</v>
      </c>
      <c r="J993" s="206">
        <f t="shared" si="96"/>
        <v>3.16</v>
      </c>
      <c r="K993" s="119">
        <v>0.93</v>
      </c>
      <c r="L993" s="206">
        <f t="shared" si="97"/>
        <v>0.93</v>
      </c>
      <c r="M993" s="119">
        <f t="shared" si="98"/>
        <v>4.09</v>
      </c>
      <c r="N993" s="120">
        <f t="shared" si="99"/>
        <v>4.09</v>
      </c>
    </row>
    <row r="994" spans="1:14">
      <c r="A994" s="203"/>
      <c r="B994" s="74" t="s">
        <v>1489</v>
      </c>
      <c r="C994" s="75" t="s">
        <v>25</v>
      </c>
      <c r="D994" s="85">
        <v>72578</v>
      </c>
      <c r="E994" s="94" t="s">
        <v>263</v>
      </c>
      <c r="F994" s="104" t="s">
        <v>21</v>
      </c>
      <c r="G994" s="118">
        <v>7</v>
      </c>
      <c r="H994" s="119">
        <v>7</v>
      </c>
      <c r="I994" s="119">
        <v>6.69</v>
      </c>
      <c r="J994" s="206">
        <f t="shared" si="96"/>
        <v>46.83</v>
      </c>
      <c r="K994" s="119">
        <v>9</v>
      </c>
      <c r="L994" s="206">
        <f t="shared" si="97"/>
        <v>63</v>
      </c>
      <c r="M994" s="119">
        <f t="shared" si="98"/>
        <v>109.83</v>
      </c>
      <c r="N994" s="120">
        <f t="shared" si="99"/>
        <v>109.83</v>
      </c>
    </row>
    <row r="995" spans="1:14">
      <c r="A995" s="203"/>
      <c r="B995" s="74" t="s">
        <v>1490</v>
      </c>
      <c r="C995" s="75" t="s">
        <v>25</v>
      </c>
      <c r="D995" s="85">
        <v>72578</v>
      </c>
      <c r="E995" s="94" t="s">
        <v>263</v>
      </c>
      <c r="F995" s="104" t="s">
        <v>21</v>
      </c>
      <c r="G995" s="118">
        <v>7</v>
      </c>
      <c r="H995" s="119">
        <v>7</v>
      </c>
      <c r="I995" s="119">
        <v>6.69</v>
      </c>
      <c r="J995" s="206">
        <f t="shared" si="96"/>
        <v>46.83</v>
      </c>
      <c r="K995" s="119">
        <v>9</v>
      </c>
      <c r="L995" s="206">
        <f t="shared" si="97"/>
        <v>63</v>
      </c>
      <c r="M995" s="119">
        <f t="shared" si="98"/>
        <v>109.83</v>
      </c>
      <c r="N995" s="120">
        <f t="shared" si="99"/>
        <v>109.83</v>
      </c>
    </row>
    <row r="996" spans="1:14">
      <c r="A996" s="203"/>
      <c r="B996" s="74" t="s">
        <v>1491</v>
      </c>
      <c r="C996" s="75" t="s">
        <v>25</v>
      </c>
      <c r="D996" s="85">
        <v>72578</v>
      </c>
      <c r="E996" s="94" t="s">
        <v>263</v>
      </c>
      <c r="F996" s="104" t="s">
        <v>21</v>
      </c>
      <c r="G996" s="118">
        <v>14</v>
      </c>
      <c r="H996" s="119">
        <v>14</v>
      </c>
      <c r="I996" s="119">
        <v>6.69</v>
      </c>
      <c r="J996" s="206">
        <f t="shared" si="96"/>
        <v>93.66</v>
      </c>
      <c r="K996" s="119">
        <v>9</v>
      </c>
      <c r="L996" s="206">
        <f t="shared" si="97"/>
        <v>126</v>
      </c>
      <c r="M996" s="119">
        <f t="shared" si="98"/>
        <v>219.66</v>
      </c>
      <c r="N996" s="120">
        <f t="shared" si="99"/>
        <v>219.66</v>
      </c>
    </row>
    <row r="997" spans="1:14">
      <c r="A997" s="203"/>
      <c r="B997" s="74" t="s">
        <v>1492</v>
      </c>
      <c r="C997" s="75" t="s">
        <v>25</v>
      </c>
      <c r="D997" s="85">
        <v>72585</v>
      </c>
      <c r="E997" s="94" t="s">
        <v>265</v>
      </c>
      <c r="F997" s="104" t="s">
        <v>21</v>
      </c>
      <c r="G997" s="118">
        <v>2</v>
      </c>
      <c r="H997" s="119">
        <v>2</v>
      </c>
      <c r="I997" s="119">
        <v>9.9</v>
      </c>
      <c r="J997" s="206">
        <f t="shared" si="96"/>
        <v>19.8</v>
      </c>
      <c r="K997" s="119">
        <v>9.01</v>
      </c>
      <c r="L997" s="206">
        <f t="shared" si="97"/>
        <v>18.02</v>
      </c>
      <c r="M997" s="119">
        <f t="shared" si="98"/>
        <v>37.82</v>
      </c>
      <c r="N997" s="120">
        <f t="shared" si="99"/>
        <v>37.82</v>
      </c>
    </row>
    <row r="998" spans="1:14">
      <c r="A998" s="203"/>
      <c r="B998" s="72" t="s">
        <v>1493</v>
      </c>
      <c r="C998" s="73"/>
      <c r="D998" s="84"/>
      <c r="E998" s="93" t="s">
        <v>268</v>
      </c>
      <c r="F998" s="103"/>
      <c r="G998" s="115"/>
      <c r="H998" s="115"/>
      <c r="I998" s="116">
        <v>0</v>
      </c>
      <c r="J998" s="205">
        <f>H998*I998</f>
        <v>0</v>
      </c>
      <c r="K998" s="116"/>
      <c r="L998" s="205">
        <f>H998*K998</f>
        <v>0</v>
      </c>
      <c r="M998" s="116">
        <f>M1000+M1004+M1012+M1019+M1021+M1030+M1032+M1036+M1040+M1044+M1050+M1057+M1060+M1064+M1069+M1073+M1075+M1079+M1083+M1088</f>
        <v>19617</v>
      </c>
      <c r="N998" s="117">
        <f t="shared" si="99"/>
        <v>19617</v>
      </c>
    </row>
    <row r="999" spans="1:14">
      <c r="A999" s="203"/>
      <c r="B999" s="76" t="s">
        <v>1494</v>
      </c>
      <c r="C999" s="77"/>
      <c r="D999" s="86"/>
      <c r="E999" s="95" t="s">
        <v>270</v>
      </c>
      <c r="F999" s="105"/>
      <c r="G999" s="121"/>
      <c r="H999" s="121"/>
      <c r="I999" s="122">
        <v>0</v>
      </c>
      <c r="J999" s="207">
        <f>H999*I999</f>
        <v>0</v>
      </c>
      <c r="K999" s="122"/>
      <c r="L999" s="207">
        <f>H999*K999</f>
        <v>0</v>
      </c>
      <c r="M999" s="122">
        <f>+M1000+M1004+M1012+M1019+M1021+M1030+M1032</f>
        <v>10462.6</v>
      </c>
      <c r="N999" s="123">
        <f t="shared" si="99"/>
        <v>10462.6</v>
      </c>
    </row>
    <row r="1000" spans="1:14">
      <c r="A1000" s="203"/>
      <c r="B1000" s="80" t="s">
        <v>1495</v>
      </c>
      <c r="C1000" s="81"/>
      <c r="D1000" s="89"/>
      <c r="E1000" s="97" t="s">
        <v>272</v>
      </c>
      <c r="F1000" s="107"/>
      <c r="G1000" s="127"/>
      <c r="H1000" s="127"/>
      <c r="I1000" s="128">
        <v>0</v>
      </c>
      <c r="J1000" s="208">
        <f>H1000*I1000</f>
        <v>0</v>
      </c>
      <c r="K1000" s="128"/>
      <c r="L1000" s="208">
        <f>H1000*K1000</f>
        <v>0</v>
      </c>
      <c r="M1000" s="128">
        <f>M1001+M1002+M1003</f>
        <v>822.08</v>
      </c>
      <c r="N1000" s="129">
        <f t="shared" si="99"/>
        <v>822.08</v>
      </c>
    </row>
    <row r="1001" spans="1:14" ht="38.25">
      <c r="A1001" s="203"/>
      <c r="B1001" s="74" t="s">
        <v>1496</v>
      </c>
      <c r="C1001" s="75" t="s">
        <v>4</v>
      </c>
      <c r="D1001" s="85">
        <v>89987</v>
      </c>
      <c r="E1001" s="94" t="s">
        <v>2945</v>
      </c>
      <c r="F1001" s="104" t="s">
        <v>21</v>
      </c>
      <c r="G1001" s="118">
        <v>7</v>
      </c>
      <c r="H1001" s="119">
        <v>7</v>
      </c>
      <c r="I1001" s="119">
        <v>77.06</v>
      </c>
      <c r="J1001" s="206">
        <f>TRUNC(H1001*I1001,2)</f>
        <v>539.41999999999996</v>
      </c>
      <c r="K1001" s="119">
        <v>6.85</v>
      </c>
      <c r="L1001" s="206">
        <f>TRUNC(H1001*K1001,2)</f>
        <v>47.95</v>
      </c>
      <c r="M1001" s="119">
        <f>J1001+L1001</f>
        <v>587.37</v>
      </c>
      <c r="N1001" s="120">
        <f t="shared" si="99"/>
        <v>587.37</v>
      </c>
    </row>
    <row r="1002" spans="1:14" ht="38.25">
      <c r="A1002" s="203"/>
      <c r="B1002" s="74" t="s">
        <v>1497</v>
      </c>
      <c r="C1002" s="75" t="s">
        <v>4</v>
      </c>
      <c r="D1002" s="85">
        <v>94794</v>
      </c>
      <c r="E1002" s="94" t="s">
        <v>275</v>
      </c>
      <c r="F1002" s="104" t="s">
        <v>21</v>
      </c>
      <c r="G1002" s="118">
        <v>1</v>
      </c>
      <c r="H1002" s="119">
        <v>1</v>
      </c>
      <c r="I1002" s="119">
        <v>137.04</v>
      </c>
      <c r="J1002" s="206">
        <f>TRUNC(H1002*I1002,2)</f>
        <v>137.04</v>
      </c>
      <c r="K1002" s="119">
        <v>11.59</v>
      </c>
      <c r="L1002" s="206">
        <f>TRUNC(H1002*K1002,2)</f>
        <v>11.59</v>
      </c>
      <c r="M1002" s="119">
        <f>J1002+L1002</f>
        <v>148.63</v>
      </c>
      <c r="N1002" s="120">
        <f t="shared" si="99"/>
        <v>148.63</v>
      </c>
    </row>
    <row r="1003" spans="1:14">
      <c r="A1003" s="203"/>
      <c r="B1003" s="74" t="s">
        <v>1498</v>
      </c>
      <c r="C1003" s="75" t="s">
        <v>25</v>
      </c>
      <c r="D1003" s="85">
        <v>80946</v>
      </c>
      <c r="E1003" s="94" t="s">
        <v>1499</v>
      </c>
      <c r="F1003" s="104" t="s">
        <v>21</v>
      </c>
      <c r="G1003" s="118">
        <v>1</v>
      </c>
      <c r="H1003" s="119">
        <v>1</v>
      </c>
      <c r="I1003" s="119">
        <v>67.14</v>
      </c>
      <c r="J1003" s="206">
        <f>TRUNC(H1003*I1003,2)</f>
        <v>67.14</v>
      </c>
      <c r="K1003" s="119">
        <v>18.940000000000001</v>
      </c>
      <c r="L1003" s="206">
        <f>TRUNC(H1003*K1003,2)</f>
        <v>18.940000000000001</v>
      </c>
      <c r="M1003" s="119">
        <f>J1003+L1003</f>
        <v>86.08</v>
      </c>
      <c r="N1003" s="120">
        <f t="shared" si="99"/>
        <v>86.08</v>
      </c>
    </row>
    <row r="1004" spans="1:14">
      <c r="A1004" s="203"/>
      <c r="B1004" s="80" t="s">
        <v>1500</v>
      </c>
      <c r="C1004" s="81"/>
      <c r="D1004" s="89"/>
      <c r="E1004" s="97" t="s">
        <v>277</v>
      </c>
      <c r="F1004" s="107"/>
      <c r="G1004" s="127"/>
      <c r="H1004" s="127"/>
      <c r="I1004" s="128">
        <v>0</v>
      </c>
      <c r="J1004" s="208">
        <f>H1004*I1004</f>
        <v>0</v>
      </c>
      <c r="K1004" s="128"/>
      <c r="L1004" s="208">
        <f>H1004*K1004</f>
        <v>0</v>
      </c>
      <c r="M1004" s="128">
        <f>SUM(M1005:M1011)</f>
        <v>1111.71</v>
      </c>
      <c r="N1004" s="129">
        <f t="shared" si="99"/>
        <v>1111.71</v>
      </c>
    </row>
    <row r="1005" spans="1:14">
      <c r="A1005" s="203"/>
      <c r="B1005" s="74" t="s">
        <v>1501</v>
      </c>
      <c r="C1005" s="75" t="s">
        <v>25</v>
      </c>
      <c r="D1005" s="85">
        <v>80590</v>
      </c>
      <c r="E1005" s="94" t="s">
        <v>279</v>
      </c>
      <c r="F1005" s="104" t="s">
        <v>21</v>
      </c>
      <c r="G1005" s="118">
        <v>2</v>
      </c>
      <c r="H1005" s="119">
        <v>2</v>
      </c>
      <c r="I1005" s="119">
        <v>76.06</v>
      </c>
      <c r="J1005" s="206">
        <f t="shared" ref="J1005:J1011" si="100">TRUNC(H1005*I1005,2)</f>
        <v>152.12</v>
      </c>
      <c r="K1005" s="119">
        <v>12.11</v>
      </c>
      <c r="L1005" s="206">
        <f t="shared" ref="L1005:L1011" si="101">TRUNC(H1005*K1005,2)</f>
        <v>24.22</v>
      </c>
      <c r="M1005" s="119">
        <f t="shared" ref="M1005:M1011" si="102">J1005+L1005</f>
        <v>176.34</v>
      </c>
      <c r="N1005" s="120">
        <f t="shared" si="99"/>
        <v>176.34</v>
      </c>
    </row>
    <row r="1006" spans="1:14">
      <c r="A1006" s="203"/>
      <c r="B1006" s="74" t="s">
        <v>1502</v>
      </c>
      <c r="C1006" s="75" t="s">
        <v>25</v>
      </c>
      <c r="D1006" s="85">
        <v>80541</v>
      </c>
      <c r="E1006" s="94" t="s">
        <v>1503</v>
      </c>
      <c r="F1006" s="104" t="s">
        <v>21</v>
      </c>
      <c r="G1006" s="118">
        <v>1</v>
      </c>
      <c r="H1006" s="119">
        <v>1</v>
      </c>
      <c r="I1006" s="119">
        <v>155.22</v>
      </c>
      <c r="J1006" s="206">
        <f t="shared" si="100"/>
        <v>155.22</v>
      </c>
      <c r="K1006" s="119">
        <v>54.03</v>
      </c>
      <c r="L1006" s="206">
        <f t="shared" si="101"/>
        <v>54.03</v>
      </c>
      <c r="M1006" s="119">
        <f t="shared" si="102"/>
        <v>209.25</v>
      </c>
      <c r="N1006" s="120">
        <f t="shared" si="99"/>
        <v>209.25</v>
      </c>
    </row>
    <row r="1007" spans="1:14" ht="25.5">
      <c r="A1007" s="203"/>
      <c r="B1007" s="74" t="s">
        <v>1504</v>
      </c>
      <c r="C1007" s="75" t="s">
        <v>25</v>
      </c>
      <c r="D1007" s="85">
        <v>80572</v>
      </c>
      <c r="E1007" s="94" t="s">
        <v>283</v>
      </c>
      <c r="F1007" s="104" t="s">
        <v>21</v>
      </c>
      <c r="G1007" s="118">
        <v>3</v>
      </c>
      <c r="H1007" s="119">
        <v>3</v>
      </c>
      <c r="I1007" s="119">
        <v>110.46</v>
      </c>
      <c r="J1007" s="206">
        <f t="shared" si="100"/>
        <v>331.38</v>
      </c>
      <c r="K1007" s="119">
        <v>6.21</v>
      </c>
      <c r="L1007" s="206">
        <f t="shared" si="101"/>
        <v>18.63</v>
      </c>
      <c r="M1007" s="119">
        <f t="shared" si="102"/>
        <v>350.01</v>
      </c>
      <c r="N1007" s="120">
        <f t="shared" si="99"/>
        <v>350.01</v>
      </c>
    </row>
    <row r="1008" spans="1:14" ht="25.5">
      <c r="A1008" s="203"/>
      <c r="B1008" s="74" t="s">
        <v>1505</v>
      </c>
      <c r="C1008" s="75" t="s">
        <v>4</v>
      </c>
      <c r="D1008" s="85">
        <v>86883</v>
      </c>
      <c r="E1008" s="94" t="s">
        <v>287</v>
      </c>
      <c r="F1008" s="104" t="s">
        <v>21</v>
      </c>
      <c r="G1008" s="118">
        <v>3</v>
      </c>
      <c r="H1008" s="119">
        <v>3</v>
      </c>
      <c r="I1008" s="119">
        <v>7.23</v>
      </c>
      <c r="J1008" s="206">
        <f t="shared" si="100"/>
        <v>21.69</v>
      </c>
      <c r="K1008" s="119">
        <v>1.89</v>
      </c>
      <c r="L1008" s="206">
        <f t="shared" si="101"/>
        <v>5.67</v>
      </c>
      <c r="M1008" s="119">
        <f t="shared" si="102"/>
        <v>27.36</v>
      </c>
      <c r="N1008" s="120">
        <f t="shared" si="99"/>
        <v>27.36</v>
      </c>
    </row>
    <row r="1009" spans="1:14">
      <c r="A1009" s="203"/>
      <c r="B1009" s="74" t="s">
        <v>1506</v>
      </c>
      <c r="C1009" s="75" t="s">
        <v>25</v>
      </c>
      <c r="D1009" s="85">
        <v>80555</v>
      </c>
      <c r="E1009" s="94" t="s">
        <v>1507</v>
      </c>
      <c r="F1009" s="104" t="s">
        <v>21</v>
      </c>
      <c r="G1009" s="118">
        <v>3</v>
      </c>
      <c r="H1009" s="119">
        <v>3</v>
      </c>
      <c r="I1009" s="119">
        <v>40.54</v>
      </c>
      <c r="J1009" s="206">
        <f t="shared" si="100"/>
        <v>121.62</v>
      </c>
      <c r="K1009" s="119">
        <v>7.76</v>
      </c>
      <c r="L1009" s="206">
        <f t="shared" si="101"/>
        <v>23.28</v>
      </c>
      <c r="M1009" s="119">
        <f t="shared" si="102"/>
        <v>144.9</v>
      </c>
      <c r="N1009" s="120">
        <f t="shared" si="99"/>
        <v>144.9</v>
      </c>
    </row>
    <row r="1010" spans="1:14" ht="38.25">
      <c r="A1010" s="203"/>
      <c r="B1010" s="74" t="s">
        <v>1508</v>
      </c>
      <c r="C1010" s="75" t="s">
        <v>4</v>
      </c>
      <c r="D1010" s="85">
        <v>86877</v>
      </c>
      <c r="E1010" s="98" t="s">
        <v>3043</v>
      </c>
      <c r="F1010" s="104" t="s">
        <v>21</v>
      </c>
      <c r="G1010" s="118">
        <v>3</v>
      </c>
      <c r="H1010" s="119">
        <v>3</v>
      </c>
      <c r="I1010" s="119">
        <v>55.42</v>
      </c>
      <c r="J1010" s="206">
        <f t="shared" si="100"/>
        <v>166.26</v>
      </c>
      <c r="K1010" s="119">
        <v>3.88</v>
      </c>
      <c r="L1010" s="206">
        <f t="shared" si="101"/>
        <v>11.64</v>
      </c>
      <c r="M1010" s="119">
        <f t="shared" si="102"/>
        <v>177.89999999999998</v>
      </c>
      <c r="N1010" s="120">
        <f t="shared" si="99"/>
        <v>177.89999999999998</v>
      </c>
    </row>
    <row r="1011" spans="1:14">
      <c r="A1011" s="203"/>
      <c r="B1011" s="74" t="s">
        <v>1509</v>
      </c>
      <c r="C1011" s="75" t="s">
        <v>25</v>
      </c>
      <c r="D1011" s="85">
        <v>80550</v>
      </c>
      <c r="E1011" s="94" t="s">
        <v>292</v>
      </c>
      <c r="F1011" s="104" t="s">
        <v>293</v>
      </c>
      <c r="G1011" s="118">
        <v>3</v>
      </c>
      <c r="H1011" s="119">
        <v>3</v>
      </c>
      <c r="I1011" s="119">
        <v>3.99</v>
      </c>
      <c r="J1011" s="206">
        <f t="shared" si="100"/>
        <v>11.97</v>
      </c>
      <c r="K1011" s="119">
        <v>4.66</v>
      </c>
      <c r="L1011" s="206">
        <f t="shared" si="101"/>
        <v>13.98</v>
      </c>
      <c r="M1011" s="119">
        <f t="shared" si="102"/>
        <v>25.950000000000003</v>
      </c>
      <c r="N1011" s="120">
        <f t="shared" si="99"/>
        <v>25.950000000000003</v>
      </c>
    </row>
    <row r="1012" spans="1:14">
      <c r="A1012" s="203"/>
      <c r="B1012" s="80" t="s">
        <v>1510</v>
      </c>
      <c r="C1012" s="81"/>
      <c r="D1012" s="89"/>
      <c r="E1012" s="97" t="s">
        <v>1511</v>
      </c>
      <c r="F1012" s="107"/>
      <c r="G1012" s="127"/>
      <c r="H1012" s="127"/>
      <c r="I1012" s="128">
        <v>0</v>
      </c>
      <c r="J1012" s="208">
        <f>H1012*I1012</f>
        <v>0</v>
      </c>
      <c r="K1012" s="128"/>
      <c r="L1012" s="208">
        <f>H1012*K1012</f>
        <v>0</v>
      </c>
      <c r="M1012" s="128">
        <f>SUM(M1013:M1018)</f>
        <v>6315.5400000000009</v>
      </c>
      <c r="N1012" s="129">
        <f t="shared" si="99"/>
        <v>6315.5400000000009</v>
      </c>
    </row>
    <row r="1013" spans="1:14">
      <c r="A1013" s="203"/>
      <c r="B1013" s="74" t="s">
        <v>1512</v>
      </c>
      <c r="C1013" s="75" t="s">
        <v>25</v>
      </c>
      <c r="D1013" s="85">
        <v>80686</v>
      </c>
      <c r="E1013" s="94" t="s">
        <v>1513</v>
      </c>
      <c r="F1013" s="104" t="s">
        <v>21</v>
      </c>
      <c r="G1013" s="118">
        <v>4</v>
      </c>
      <c r="H1013" s="119">
        <v>4</v>
      </c>
      <c r="I1013" s="119">
        <v>251.16</v>
      </c>
      <c r="J1013" s="206">
        <f t="shared" ref="J1013:J1018" si="103">TRUNC(H1013*I1013,2)</f>
        <v>1004.64</v>
      </c>
      <c r="K1013" s="119">
        <v>12.11</v>
      </c>
      <c r="L1013" s="206">
        <f t="shared" ref="L1013:L1018" si="104">TRUNC(H1013*K1013,2)</f>
        <v>48.44</v>
      </c>
      <c r="M1013" s="119">
        <f t="shared" ref="M1013:M1018" si="105">J1013+L1013</f>
        <v>1053.08</v>
      </c>
      <c r="N1013" s="120">
        <f t="shared" si="99"/>
        <v>1053.08</v>
      </c>
    </row>
    <row r="1014" spans="1:14">
      <c r="A1014" s="203"/>
      <c r="B1014" s="74" t="s">
        <v>1514</v>
      </c>
      <c r="C1014" s="75" t="s">
        <v>25</v>
      </c>
      <c r="D1014" s="85">
        <v>80693</v>
      </c>
      <c r="E1014" s="94" t="s">
        <v>1515</v>
      </c>
      <c r="F1014" s="104" t="s">
        <v>21</v>
      </c>
      <c r="G1014" s="118">
        <v>2</v>
      </c>
      <c r="H1014" s="119">
        <v>2</v>
      </c>
      <c r="I1014" s="119">
        <v>1587.67</v>
      </c>
      <c r="J1014" s="206">
        <f t="shared" si="103"/>
        <v>3175.34</v>
      </c>
      <c r="K1014" s="119">
        <v>15.53</v>
      </c>
      <c r="L1014" s="206">
        <f t="shared" si="104"/>
        <v>31.06</v>
      </c>
      <c r="M1014" s="119">
        <f t="shared" si="105"/>
        <v>3206.4</v>
      </c>
      <c r="N1014" s="120">
        <f t="shared" si="99"/>
        <v>3206.4</v>
      </c>
    </row>
    <row r="1015" spans="1:14">
      <c r="A1015" s="203"/>
      <c r="B1015" s="74" t="s">
        <v>1516</v>
      </c>
      <c r="C1015" s="75" t="s">
        <v>25</v>
      </c>
      <c r="D1015" s="85">
        <v>80670</v>
      </c>
      <c r="E1015" s="94" t="s">
        <v>1517</v>
      </c>
      <c r="F1015" s="104" t="s">
        <v>21</v>
      </c>
      <c r="G1015" s="118">
        <v>6</v>
      </c>
      <c r="H1015" s="119">
        <v>6</v>
      </c>
      <c r="I1015" s="119">
        <v>151.05000000000001</v>
      </c>
      <c r="J1015" s="206">
        <f t="shared" si="103"/>
        <v>906.3</v>
      </c>
      <c r="K1015" s="119">
        <v>11.18</v>
      </c>
      <c r="L1015" s="206">
        <f t="shared" si="104"/>
        <v>67.08</v>
      </c>
      <c r="M1015" s="119">
        <f t="shared" si="105"/>
        <v>973.38</v>
      </c>
      <c r="N1015" s="120">
        <f t="shared" si="99"/>
        <v>973.38</v>
      </c>
    </row>
    <row r="1016" spans="1:14" ht="25.5">
      <c r="A1016" s="203"/>
      <c r="B1016" s="74" t="s">
        <v>1518</v>
      </c>
      <c r="C1016" s="75" t="s">
        <v>25</v>
      </c>
      <c r="D1016" s="85">
        <v>80680</v>
      </c>
      <c r="E1016" s="94" t="s">
        <v>1519</v>
      </c>
      <c r="F1016" s="104" t="s">
        <v>21</v>
      </c>
      <c r="G1016" s="118">
        <v>6</v>
      </c>
      <c r="H1016" s="119">
        <v>6</v>
      </c>
      <c r="I1016" s="119">
        <v>55.77</v>
      </c>
      <c r="J1016" s="206">
        <f t="shared" si="103"/>
        <v>334.62</v>
      </c>
      <c r="K1016" s="119">
        <v>6.83</v>
      </c>
      <c r="L1016" s="206">
        <f t="shared" si="104"/>
        <v>40.98</v>
      </c>
      <c r="M1016" s="119">
        <f t="shared" si="105"/>
        <v>375.6</v>
      </c>
      <c r="N1016" s="120">
        <f t="shared" si="99"/>
        <v>375.6</v>
      </c>
    </row>
    <row r="1017" spans="1:14" ht="38.25">
      <c r="A1017" s="203"/>
      <c r="B1017" s="74" t="s">
        <v>1520</v>
      </c>
      <c r="C1017" s="75" t="s">
        <v>4</v>
      </c>
      <c r="D1017" s="85">
        <v>86911</v>
      </c>
      <c r="E1017" s="98" t="s">
        <v>3045</v>
      </c>
      <c r="F1017" s="104" t="s">
        <v>21</v>
      </c>
      <c r="G1017" s="118">
        <v>2</v>
      </c>
      <c r="H1017" s="119">
        <v>2</v>
      </c>
      <c r="I1017" s="119">
        <v>81.680000000000007</v>
      </c>
      <c r="J1017" s="206">
        <f t="shared" si="103"/>
        <v>163.36000000000001</v>
      </c>
      <c r="K1017" s="119">
        <v>2.6</v>
      </c>
      <c r="L1017" s="206">
        <f t="shared" si="104"/>
        <v>5.2</v>
      </c>
      <c r="M1017" s="119">
        <f t="shared" si="105"/>
        <v>168.56</v>
      </c>
      <c r="N1017" s="120">
        <f t="shared" si="99"/>
        <v>168.56</v>
      </c>
    </row>
    <row r="1018" spans="1:14" ht="25.5">
      <c r="A1018" s="203"/>
      <c r="B1018" s="74" t="s">
        <v>1521</v>
      </c>
      <c r="C1018" s="75" t="s">
        <v>25</v>
      </c>
      <c r="D1018" s="85">
        <v>80656</v>
      </c>
      <c r="E1018" s="94" t="s">
        <v>1522</v>
      </c>
      <c r="F1018" s="104" t="s">
        <v>21</v>
      </c>
      <c r="G1018" s="118">
        <v>4</v>
      </c>
      <c r="H1018" s="119">
        <v>4</v>
      </c>
      <c r="I1018" s="119">
        <v>128.41999999999999</v>
      </c>
      <c r="J1018" s="206">
        <f t="shared" si="103"/>
        <v>513.67999999999995</v>
      </c>
      <c r="K1018" s="119">
        <v>6.21</v>
      </c>
      <c r="L1018" s="206">
        <f t="shared" si="104"/>
        <v>24.84</v>
      </c>
      <c r="M1018" s="119">
        <f t="shared" si="105"/>
        <v>538.52</v>
      </c>
      <c r="N1018" s="120">
        <f t="shared" si="99"/>
        <v>538.52</v>
      </c>
    </row>
    <row r="1019" spans="1:14">
      <c r="A1019" s="203"/>
      <c r="B1019" s="80" t="s">
        <v>1523</v>
      </c>
      <c r="C1019" s="81"/>
      <c r="D1019" s="89"/>
      <c r="E1019" s="97" t="s">
        <v>1524</v>
      </c>
      <c r="F1019" s="107"/>
      <c r="G1019" s="127"/>
      <c r="H1019" s="127"/>
      <c r="I1019" s="128">
        <v>0</v>
      </c>
      <c r="J1019" s="208">
        <f>H1019*I1019</f>
        <v>0</v>
      </c>
      <c r="K1019" s="128"/>
      <c r="L1019" s="208">
        <f>H1019*K1019</f>
        <v>0</v>
      </c>
      <c r="M1019" s="128">
        <f>M1020</f>
        <v>751.99</v>
      </c>
      <c r="N1019" s="129">
        <f t="shared" si="99"/>
        <v>751.99</v>
      </c>
    </row>
    <row r="1020" spans="1:14" ht="51">
      <c r="A1020" s="203"/>
      <c r="B1020" s="74" t="s">
        <v>1525</v>
      </c>
      <c r="C1020" s="75" t="s">
        <v>4</v>
      </c>
      <c r="D1020" s="85">
        <v>86922</v>
      </c>
      <c r="E1020" s="94" t="s">
        <v>1526</v>
      </c>
      <c r="F1020" s="104" t="s">
        <v>21</v>
      </c>
      <c r="G1020" s="118">
        <v>1</v>
      </c>
      <c r="H1020" s="119">
        <v>1</v>
      </c>
      <c r="I1020" s="119">
        <v>719.27</v>
      </c>
      <c r="J1020" s="206">
        <f>TRUNC(H1020*I1020,2)</f>
        <v>719.27</v>
      </c>
      <c r="K1020" s="119">
        <v>32.72</v>
      </c>
      <c r="L1020" s="206">
        <f>TRUNC(H1020*K1020,2)</f>
        <v>32.72</v>
      </c>
      <c r="M1020" s="119">
        <f>J1020+L1020</f>
        <v>751.99</v>
      </c>
      <c r="N1020" s="120">
        <f t="shared" si="99"/>
        <v>751.99</v>
      </c>
    </row>
    <row r="1021" spans="1:14">
      <c r="A1021" s="203"/>
      <c r="B1021" s="80" t="s">
        <v>1527</v>
      </c>
      <c r="C1021" s="81"/>
      <c r="D1021" s="89"/>
      <c r="E1021" s="97" t="s">
        <v>295</v>
      </c>
      <c r="F1021" s="107"/>
      <c r="G1021" s="127"/>
      <c r="H1021" s="127"/>
      <c r="I1021" s="128">
        <v>0</v>
      </c>
      <c r="J1021" s="208">
        <f>H1021*I1021</f>
        <v>0</v>
      </c>
      <c r="K1021" s="128"/>
      <c r="L1021" s="208">
        <f>H1021*K1021</f>
        <v>0</v>
      </c>
      <c r="M1021" s="128">
        <f>SUM(M1022:M1029)</f>
        <v>809.30000000000007</v>
      </c>
      <c r="N1021" s="129">
        <f t="shared" si="99"/>
        <v>809.30000000000007</v>
      </c>
    </row>
    <row r="1022" spans="1:14">
      <c r="A1022" s="203"/>
      <c r="B1022" s="74" t="s">
        <v>1528</v>
      </c>
      <c r="C1022" s="75" t="s">
        <v>25</v>
      </c>
      <c r="D1022" s="85">
        <v>80502</v>
      </c>
      <c r="E1022" s="94" t="s">
        <v>297</v>
      </c>
      <c r="F1022" s="104" t="s">
        <v>21</v>
      </c>
      <c r="G1022" s="118">
        <v>1</v>
      </c>
      <c r="H1022" s="119">
        <v>1</v>
      </c>
      <c r="I1022" s="119">
        <v>201.43</v>
      </c>
      <c r="J1022" s="206">
        <f t="shared" ref="J1022:J1029" si="106">TRUNC(H1022*I1022,2)</f>
        <v>201.43</v>
      </c>
      <c r="K1022" s="119">
        <v>58.68</v>
      </c>
      <c r="L1022" s="206">
        <f t="shared" ref="L1022:L1029" si="107">TRUNC(H1022*K1022,2)</f>
        <v>58.68</v>
      </c>
      <c r="M1022" s="119">
        <f t="shared" ref="M1022:M1029" si="108">J1022+L1022</f>
        <v>260.11</v>
      </c>
      <c r="N1022" s="120">
        <f t="shared" si="99"/>
        <v>260.11</v>
      </c>
    </row>
    <row r="1023" spans="1:14" ht="25.5">
      <c r="A1023" s="203"/>
      <c r="B1023" s="74" t="s">
        <v>1529</v>
      </c>
      <c r="C1023" s="75" t="s">
        <v>25</v>
      </c>
      <c r="D1023" s="85">
        <v>80517</v>
      </c>
      <c r="E1023" s="94" t="s">
        <v>301</v>
      </c>
      <c r="F1023" s="104" t="s">
        <v>21</v>
      </c>
      <c r="G1023" s="118">
        <v>1</v>
      </c>
      <c r="H1023" s="119">
        <v>1</v>
      </c>
      <c r="I1023" s="119">
        <v>249.58</v>
      </c>
      <c r="J1023" s="206">
        <f t="shared" si="106"/>
        <v>249.58</v>
      </c>
      <c r="K1023" s="119">
        <v>50.55</v>
      </c>
      <c r="L1023" s="206">
        <f t="shared" si="107"/>
        <v>50.55</v>
      </c>
      <c r="M1023" s="119">
        <f t="shared" si="108"/>
        <v>300.13</v>
      </c>
      <c r="N1023" s="120">
        <f t="shared" si="99"/>
        <v>300.13</v>
      </c>
    </row>
    <row r="1024" spans="1:14">
      <c r="A1024" s="203"/>
      <c r="B1024" s="74" t="s">
        <v>1530</v>
      </c>
      <c r="C1024" s="75" t="s">
        <v>25</v>
      </c>
      <c r="D1024" s="85">
        <v>80513</v>
      </c>
      <c r="E1024" s="94" t="s">
        <v>305</v>
      </c>
      <c r="F1024" s="104" t="s">
        <v>21</v>
      </c>
      <c r="G1024" s="118">
        <v>1</v>
      </c>
      <c r="H1024" s="119">
        <v>1</v>
      </c>
      <c r="I1024" s="119">
        <v>8.91</v>
      </c>
      <c r="J1024" s="206">
        <f t="shared" si="106"/>
        <v>8.91</v>
      </c>
      <c r="K1024" s="119">
        <v>9.94</v>
      </c>
      <c r="L1024" s="206">
        <f t="shared" si="107"/>
        <v>9.94</v>
      </c>
      <c r="M1024" s="119">
        <f t="shared" si="108"/>
        <v>18.850000000000001</v>
      </c>
      <c r="N1024" s="120">
        <f t="shared" si="99"/>
        <v>18.850000000000001</v>
      </c>
    </row>
    <row r="1025" spans="1:14" ht="25.5">
      <c r="A1025" s="203"/>
      <c r="B1025" s="74" t="s">
        <v>1531</v>
      </c>
      <c r="C1025" s="75" t="s">
        <v>25</v>
      </c>
      <c r="D1025" s="85">
        <v>80514</v>
      </c>
      <c r="E1025" s="94" t="s">
        <v>307</v>
      </c>
      <c r="F1025" s="104" t="s">
        <v>21</v>
      </c>
      <c r="G1025" s="118">
        <v>1</v>
      </c>
      <c r="H1025" s="119">
        <v>1</v>
      </c>
      <c r="I1025" s="119">
        <v>34.72</v>
      </c>
      <c r="J1025" s="206">
        <f t="shared" si="106"/>
        <v>34.72</v>
      </c>
      <c r="K1025" s="119">
        <v>4.3499999999999996</v>
      </c>
      <c r="L1025" s="206">
        <f t="shared" si="107"/>
        <v>4.3499999999999996</v>
      </c>
      <c r="M1025" s="119">
        <f t="shared" si="108"/>
        <v>39.07</v>
      </c>
      <c r="N1025" s="120">
        <f t="shared" si="99"/>
        <v>39.07</v>
      </c>
    </row>
    <row r="1026" spans="1:14">
      <c r="A1026" s="203"/>
      <c r="B1026" s="74" t="s">
        <v>1532</v>
      </c>
      <c r="C1026" s="75" t="s">
        <v>25</v>
      </c>
      <c r="D1026" s="85">
        <v>80510</v>
      </c>
      <c r="E1026" s="94" t="s">
        <v>309</v>
      </c>
      <c r="F1026" s="104" t="s">
        <v>21</v>
      </c>
      <c r="G1026" s="118">
        <v>1</v>
      </c>
      <c r="H1026" s="119">
        <v>1</v>
      </c>
      <c r="I1026" s="119">
        <v>10.85</v>
      </c>
      <c r="J1026" s="206">
        <f t="shared" si="106"/>
        <v>10.85</v>
      </c>
      <c r="K1026" s="119">
        <v>4.66</v>
      </c>
      <c r="L1026" s="206">
        <f t="shared" si="107"/>
        <v>4.66</v>
      </c>
      <c r="M1026" s="119">
        <f t="shared" si="108"/>
        <v>15.51</v>
      </c>
      <c r="N1026" s="120">
        <f t="shared" si="99"/>
        <v>15.51</v>
      </c>
    </row>
    <row r="1027" spans="1:14">
      <c r="A1027" s="203"/>
      <c r="B1027" s="74" t="s">
        <v>1533</v>
      </c>
      <c r="C1027" s="75" t="s">
        <v>25</v>
      </c>
      <c r="D1027" s="85">
        <v>80520</v>
      </c>
      <c r="E1027" s="94" t="s">
        <v>311</v>
      </c>
      <c r="F1027" s="104" t="s">
        <v>312</v>
      </c>
      <c r="G1027" s="118">
        <v>1</v>
      </c>
      <c r="H1027" s="119">
        <v>1</v>
      </c>
      <c r="I1027" s="119">
        <v>4.93</v>
      </c>
      <c r="J1027" s="206">
        <f t="shared" si="106"/>
        <v>4.93</v>
      </c>
      <c r="K1027" s="119">
        <v>6.21</v>
      </c>
      <c r="L1027" s="206">
        <f t="shared" si="107"/>
        <v>6.21</v>
      </c>
      <c r="M1027" s="119">
        <f t="shared" si="108"/>
        <v>11.14</v>
      </c>
      <c r="N1027" s="120">
        <f t="shared" si="99"/>
        <v>11.14</v>
      </c>
    </row>
    <row r="1028" spans="1:14" ht="25.5">
      <c r="A1028" s="203"/>
      <c r="B1028" s="74" t="s">
        <v>1534</v>
      </c>
      <c r="C1028" s="75" t="s">
        <v>25</v>
      </c>
      <c r="D1028" s="85">
        <v>80526</v>
      </c>
      <c r="E1028" s="94" t="s">
        <v>314</v>
      </c>
      <c r="F1028" s="104" t="s">
        <v>21</v>
      </c>
      <c r="G1028" s="118">
        <v>1</v>
      </c>
      <c r="H1028" s="119">
        <v>1</v>
      </c>
      <c r="I1028" s="119">
        <v>133.69999999999999</v>
      </c>
      <c r="J1028" s="206">
        <f t="shared" si="106"/>
        <v>133.69999999999999</v>
      </c>
      <c r="K1028" s="119">
        <v>4.66</v>
      </c>
      <c r="L1028" s="206">
        <f t="shared" si="107"/>
        <v>4.66</v>
      </c>
      <c r="M1028" s="119">
        <f t="shared" si="108"/>
        <v>138.35999999999999</v>
      </c>
      <c r="N1028" s="120">
        <f t="shared" si="99"/>
        <v>138.35999999999999</v>
      </c>
    </row>
    <row r="1029" spans="1:14" ht="25.5">
      <c r="A1029" s="203"/>
      <c r="B1029" s="74" t="s">
        <v>1535</v>
      </c>
      <c r="C1029" s="75" t="s">
        <v>4</v>
      </c>
      <c r="D1029" s="85">
        <v>95544</v>
      </c>
      <c r="E1029" s="94" t="s">
        <v>1536</v>
      </c>
      <c r="F1029" s="104" t="s">
        <v>21</v>
      </c>
      <c r="G1029" s="118">
        <v>1</v>
      </c>
      <c r="H1029" s="119">
        <v>1</v>
      </c>
      <c r="I1029" s="119">
        <v>19.07</v>
      </c>
      <c r="J1029" s="206">
        <f t="shared" si="106"/>
        <v>19.07</v>
      </c>
      <c r="K1029" s="119">
        <v>7.06</v>
      </c>
      <c r="L1029" s="206">
        <f t="shared" si="107"/>
        <v>7.06</v>
      </c>
      <c r="M1029" s="119">
        <f t="shared" si="108"/>
        <v>26.13</v>
      </c>
      <c r="N1029" s="120">
        <f t="shared" si="99"/>
        <v>26.13</v>
      </c>
    </row>
    <row r="1030" spans="1:14">
      <c r="A1030" s="203"/>
      <c r="B1030" s="80" t="s">
        <v>1537</v>
      </c>
      <c r="C1030" s="81"/>
      <c r="D1030" s="89"/>
      <c r="E1030" s="97" t="s">
        <v>1538</v>
      </c>
      <c r="F1030" s="107"/>
      <c r="G1030" s="127"/>
      <c r="H1030" s="127"/>
      <c r="I1030" s="128">
        <v>0</v>
      </c>
      <c r="J1030" s="208">
        <f>H1030*I1030</f>
        <v>0</v>
      </c>
      <c r="K1030" s="128"/>
      <c r="L1030" s="208">
        <f>H1030*K1030</f>
        <v>0</v>
      </c>
      <c r="M1030" s="128">
        <f>SUM(M1031)</f>
        <v>94.51</v>
      </c>
      <c r="N1030" s="129">
        <f t="shared" si="99"/>
        <v>94.51</v>
      </c>
    </row>
    <row r="1031" spans="1:14">
      <c r="A1031" s="203"/>
      <c r="B1031" s="74" t="s">
        <v>1539</v>
      </c>
      <c r="C1031" s="75" t="s">
        <v>25</v>
      </c>
      <c r="D1031" s="85">
        <v>80721</v>
      </c>
      <c r="E1031" s="94" t="s">
        <v>1540</v>
      </c>
      <c r="F1031" s="104" t="s">
        <v>21</v>
      </c>
      <c r="G1031" s="118">
        <v>1</v>
      </c>
      <c r="H1031" s="119">
        <v>1</v>
      </c>
      <c r="I1031" s="119">
        <v>78.98</v>
      </c>
      <c r="J1031" s="206">
        <f>TRUNC(H1031*I1031,2)</f>
        <v>78.98</v>
      </c>
      <c r="K1031" s="119">
        <v>15.53</v>
      </c>
      <c r="L1031" s="206">
        <f>TRUNC(H1031*K1031,2)</f>
        <v>15.53</v>
      </c>
      <c r="M1031" s="119">
        <f>J1031+L1031</f>
        <v>94.51</v>
      </c>
      <c r="N1031" s="120">
        <f t="shared" si="99"/>
        <v>94.51</v>
      </c>
    </row>
    <row r="1032" spans="1:14">
      <c r="A1032" s="203"/>
      <c r="B1032" s="80" t="s">
        <v>1541</v>
      </c>
      <c r="C1032" s="81"/>
      <c r="D1032" s="89"/>
      <c r="E1032" s="97" t="s">
        <v>322</v>
      </c>
      <c r="F1032" s="107"/>
      <c r="G1032" s="127"/>
      <c r="H1032" s="127"/>
      <c r="I1032" s="128">
        <v>0</v>
      </c>
      <c r="J1032" s="208">
        <f>H1032*I1032</f>
        <v>0</v>
      </c>
      <c r="K1032" s="128"/>
      <c r="L1032" s="208">
        <f>H1032*K1032</f>
        <v>0</v>
      </c>
      <c r="M1032" s="128">
        <f>SUM(M1033:M1034)</f>
        <v>557.47</v>
      </c>
      <c r="N1032" s="129">
        <f t="shared" si="99"/>
        <v>557.47</v>
      </c>
    </row>
    <row r="1033" spans="1:14" ht="25.5">
      <c r="A1033" s="203"/>
      <c r="B1033" s="74" t="s">
        <v>1542</v>
      </c>
      <c r="C1033" s="75" t="s">
        <v>188</v>
      </c>
      <c r="D1033" s="88" t="s">
        <v>324</v>
      </c>
      <c r="E1033" s="94" t="s">
        <v>325</v>
      </c>
      <c r="F1033" s="104" t="s">
        <v>21</v>
      </c>
      <c r="G1033" s="118">
        <v>5</v>
      </c>
      <c r="H1033" s="119">
        <v>5</v>
      </c>
      <c r="I1033" s="119">
        <v>39.4</v>
      </c>
      <c r="J1033" s="206">
        <f>TRUNC(H1033*I1033,2)</f>
        <v>197</v>
      </c>
      <c r="K1033" s="119">
        <v>5.35</v>
      </c>
      <c r="L1033" s="206">
        <f>TRUNC(H1033*K1033,2)</f>
        <v>26.75</v>
      </c>
      <c r="M1033" s="119">
        <f>J1033+L1033</f>
        <v>223.75</v>
      </c>
      <c r="N1033" s="120">
        <f t="shared" si="99"/>
        <v>223.75</v>
      </c>
    </row>
    <row r="1034" spans="1:14" ht="25.5">
      <c r="A1034" s="203"/>
      <c r="B1034" s="74" t="s">
        <v>1543</v>
      </c>
      <c r="C1034" s="75" t="s">
        <v>188</v>
      </c>
      <c r="D1034" s="88" t="s">
        <v>327</v>
      </c>
      <c r="E1034" s="94" t="s">
        <v>328</v>
      </c>
      <c r="F1034" s="104" t="s">
        <v>21</v>
      </c>
      <c r="G1034" s="118">
        <v>4</v>
      </c>
      <c r="H1034" s="119">
        <v>4</v>
      </c>
      <c r="I1034" s="119">
        <v>75.67</v>
      </c>
      <c r="J1034" s="206">
        <f>TRUNC(H1034*I1034,2)</f>
        <v>302.68</v>
      </c>
      <c r="K1034" s="119">
        <v>7.76</v>
      </c>
      <c r="L1034" s="206">
        <f>TRUNC(H1034*K1034,2)</f>
        <v>31.04</v>
      </c>
      <c r="M1034" s="119">
        <f>J1034+L1034</f>
        <v>333.72</v>
      </c>
      <c r="N1034" s="120">
        <f t="shared" si="99"/>
        <v>333.72</v>
      </c>
    </row>
    <row r="1035" spans="1:14">
      <c r="A1035" s="203"/>
      <c r="B1035" s="76" t="s">
        <v>1544</v>
      </c>
      <c r="C1035" s="77"/>
      <c r="D1035" s="86"/>
      <c r="E1035" s="95" t="s">
        <v>330</v>
      </c>
      <c r="F1035" s="105"/>
      <c r="G1035" s="121"/>
      <c r="H1035" s="121"/>
      <c r="I1035" s="122">
        <v>0</v>
      </c>
      <c r="J1035" s="207">
        <f>H1035*I1035</f>
        <v>0</v>
      </c>
      <c r="K1035" s="122"/>
      <c r="L1035" s="207">
        <f>H1035*K1035</f>
        <v>0</v>
      </c>
      <c r="M1035" s="122">
        <f>M1036+M1040+M1044+M1050+M1057+M1060</f>
        <v>1979.87</v>
      </c>
      <c r="N1035" s="123">
        <f t="shared" si="99"/>
        <v>1979.87</v>
      </c>
    </row>
    <row r="1036" spans="1:14">
      <c r="A1036" s="203"/>
      <c r="B1036" s="80" t="s">
        <v>1545</v>
      </c>
      <c r="C1036" s="81"/>
      <c r="D1036" s="89"/>
      <c r="E1036" s="97" t="s">
        <v>332</v>
      </c>
      <c r="F1036" s="107"/>
      <c r="G1036" s="127"/>
      <c r="H1036" s="127"/>
      <c r="I1036" s="128">
        <v>0</v>
      </c>
      <c r="J1036" s="208">
        <f>H1036*I1036</f>
        <v>0</v>
      </c>
      <c r="K1036" s="128"/>
      <c r="L1036" s="208">
        <f>H1036*K1036</f>
        <v>0</v>
      </c>
      <c r="M1036" s="128">
        <f>SUM(M1037:M1039)</f>
        <v>1098.3599999999999</v>
      </c>
      <c r="N1036" s="129">
        <f t="shared" si="99"/>
        <v>1098.3599999999999</v>
      </c>
    </row>
    <row r="1037" spans="1:14">
      <c r="A1037" s="203"/>
      <c r="B1037" s="74" t="s">
        <v>1546</v>
      </c>
      <c r="C1037" s="75" t="s">
        <v>25</v>
      </c>
      <c r="D1037" s="85">
        <v>81003</v>
      </c>
      <c r="E1037" s="94" t="s">
        <v>334</v>
      </c>
      <c r="F1037" s="104" t="s">
        <v>66</v>
      </c>
      <c r="G1037" s="118">
        <v>48</v>
      </c>
      <c r="H1037" s="119">
        <v>48</v>
      </c>
      <c r="I1037" s="119">
        <v>3.43</v>
      </c>
      <c r="J1037" s="206">
        <f>TRUNC(H1037*I1037,2)</f>
        <v>164.64</v>
      </c>
      <c r="K1037" s="119">
        <v>3.73</v>
      </c>
      <c r="L1037" s="206">
        <f>TRUNC(H1037*K1037,2)</f>
        <v>179.04</v>
      </c>
      <c r="M1037" s="119">
        <f>J1037+L1037</f>
        <v>343.67999999999995</v>
      </c>
      <c r="N1037" s="120">
        <f t="shared" si="99"/>
        <v>343.67999999999995</v>
      </c>
    </row>
    <row r="1038" spans="1:14" ht="25.5">
      <c r="A1038" s="203"/>
      <c r="B1038" s="74" t="s">
        <v>1547</v>
      </c>
      <c r="C1038" s="75" t="s">
        <v>4</v>
      </c>
      <c r="D1038" s="85">
        <v>89449</v>
      </c>
      <c r="E1038" s="94" t="s">
        <v>336</v>
      </c>
      <c r="F1038" s="104" t="s">
        <v>66</v>
      </c>
      <c r="G1038" s="118">
        <v>12</v>
      </c>
      <c r="H1038" s="119">
        <v>12</v>
      </c>
      <c r="I1038" s="119">
        <v>17.309999999999999</v>
      </c>
      <c r="J1038" s="206">
        <f>TRUNC(H1038*I1038,2)</f>
        <v>207.72</v>
      </c>
      <c r="K1038" s="119">
        <v>1.06</v>
      </c>
      <c r="L1038" s="206">
        <f>TRUNC(H1038*K1038,2)</f>
        <v>12.72</v>
      </c>
      <c r="M1038" s="119">
        <f>J1038+L1038</f>
        <v>220.44</v>
      </c>
      <c r="N1038" s="120">
        <f t="shared" si="99"/>
        <v>220.44</v>
      </c>
    </row>
    <row r="1039" spans="1:14">
      <c r="A1039" s="203"/>
      <c r="B1039" s="74" t="s">
        <v>1548</v>
      </c>
      <c r="C1039" s="75" t="s">
        <v>25</v>
      </c>
      <c r="D1039" s="85">
        <v>81007</v>
      </c>
      <c r="E1039" s="94" t="s">
        <v>1549</v>
      </c>
      <c r="F1039" s="104" t="s">
        <v>66</v>
      </c>
      <c r="G1039" s="118">
        <v>18</v>
      </c>
      <c r="H1039" s="119">
        <v>18</v>
      </c>
      <c r="I1039" s="119">
        <v>20.46</v>
      </c>
      <c r="J1039" s="206">
        <f>TRUNC(H1039*I1039,2)</f>
        <v>368.28</v>
      </c>
      <c r="K1039" s="119">
        <v>9.2200000000000006</v>
      </c>
      <c r="L1039" s="206">
        <f>TRUNC(H1039*K1039,2)</f>
        <v>165.96</v>
      </c>
      <c r="M1039" s="119">
        <f>J1039+L1039</f>
        <v>534.24</v>
      </c>
      <c r="N1039" s="120">
        <f t="shared" ref="N1039:N1102" si="109">M1039</f>
        <v>534.24</v>
      </c>
    </row>
    <row r="1040" spans="1:14">
      <c r="A1040" s="203"/>
      <c r="B1040" s="80" t="s">
        <v>1550</v>
      </c>
      <c r="C1040" s="81"/>
      <c r="D1040" s="89"/>
      <c r="E1040" s="97" t="s">
        <v>340</v>
      </c>
      <c r="F1040" s="107"/>
      <c r="G1040" s="127"/>
      <c r="H1040" s="127"/>
      <c r="I1040" s="128">
        <v>0</v>
      </c>
      <c r="J1040" s="208">
        <f>H1040*I1040</f>
        <v>0</v>
      </c>
      <c r="K1040" s="128"/>
      <c r="L1040" s="208">
        <f>H1040*K1040</f>
        <v>0</v>
      </c>
      <c r="M1040" s="128">
        <f>SUM(M1041:M1043)</f>
        <v>50.379999999999995</v>
      </c>
      <c r="N1040" s="129">
        <f t="shared" si="109"/>
        <v>50.379999999999995</v>
      </c>
    </row>
    <row r="1041" spans="1:14">
      <c r="A1041" s="203"/>
      <c r="B1041" s="74" t="s">
        <v>1551</v>
      </c>
      <c r="C1041" s="75" t="s">
        <v>25</v>
      </c>
      <c r="D1041" s="85">
        <v>81165</v>
      </c>
      <c r="E1041" s="94" t="s">
        <v>1552</v>
      </c>
      <c r="F1041" s="104" t="s">
        <v>21</v>
      </c>
      <c r="G1041" s="118">
        <v>1</v>
      </c>
      <c r="H1041" s="119">
        <v>1</v>
      </c>
      <c r="I1041" s="119">
        <v>5.21</v>
      </c>
      <c r="J1041" s="206">
        <f>TRUNC(H1041*I1041,2)</f>
        <v>5.21</v>
      </c>
      <c r="K1041" s="119">
        <v>5.59</v>
      </c>
      <c r="L1041" s="206">
        <f>TRUNC(H1041*K1041,2)</f>
        <v>5.59</v>
      </c>
      <c r="M1041" s="119">
        <f>J1041+L1041</f>
        <v>10.8</v>
      </c>
      <c r="N1041" s="120">
        <f t="shared" si="109"/>
        <v>10.8</v>
      </c>
    </row>
    <row r="1042" spans="1:14">
      <c r="A1042" s="203"/>
      <c r="B1042" s="74" t="s">
        <v>1553</v>
      </c>
      <c r="C1042" s="75" t="s">
        <v>25</v>
      </c>
      <c r="D1042" s="85">
        <v>81181</v>
      </c>
      <c r="E1042" s="94" t="s">
        <v>1554</v>
      </c>
      <c r="F1042" s="104" t="s">
        <v>21</v>
      </c>
      <c r="G1042" s="118">
        <v>2</v>
      </c>
      <c r="H1042" s="119">
        <v>2</v>
      </c>
      <c r="I1042" s="119">
        <v>7.37</v>
      </c>
      <c r="J1042" s="206">
        <f>TRUNC(H1042*I1042,2)</f>
        <v>14.74</v>
      </c>
      <c r="K1042" s="119">
        <v>4.3499999999999996</v>
      </c>
      <c r="L1042" s="206">
        <f>TRUNC(H1042*K1042,2)</f>
        <v>8.6999999999999993</v>
      </c>
      <c r="M1042" s="119">
        <f>J1042+L1042</f>
        <v>23.439999999999998</v>
      </c>
      <c r="N1042" s="120">
        <f t="shared" si="109"/>
        <v>23.439999999999998</v>
      </c>
    </row>
    <row r="1043" spans="1:14">
      <c r="A1043" s="203"/>
      <c r="B1043" s="74" t="s">
        <v>1555</v>
      </c>
      <c r="C1043" s="75" t="s">
        <v>25</v>
      </c>
      <c r="D1043" s="85">
        <v>81179</v>
      </c>
      <c r="E1043" s="94" t="s">
        <v>342</v>
      </c>
      <c r="F1043" s="104" t="s">
        <v>21</v>
      </c>
      <c r="G1043" s="118">
        <v>2</v>
      </c>
      <c r="H1043" s="119">
        <v>2</v>
      </c>
      <c r="I1043" s="119">
        <v>3.72</v>
      </c>
      <c r="J1043" s="206">
        <f>TRUNC(H1043*I1043,2)</f>
        <v>7.44</v>
      </c>
      <c r="K1043" s="119">
        <v>4.3499999999999996</v>
      </c>
      <c r="L1043" s="206">
        <f>TRUNC(H1043*K1043,2)</f>
        <v>8.6999999999999993</v>
      </c>
      <c r="M1043" s="119">
        <f>J1043+L1043</f>
        <v>16.14</v>
      </c>
      <c r="N1043" s="120">
        <f t="shared" si="109"/>
        <v>16.14</v>
      </c>
    </row>
    <row r="1044" spans="1:14">
      <c r="A1044" s="203"/>
      <c r="B1044" s="80" t="s">
        <v>1556</v>
      </c>
      <c r="C1044" s="81"/>
      <c r="D1044" s="89"/>
      <c r="E1044" s="97" t="s">
        <v>344</v>
      </c>
      <c r="F1044" s="107"/>
      <c r="G1044" s="127"/>
      <c r="H1044" s="127"/>
      <c r="I1044" s="128">
        <v>0</v>
      </c>
      <c r="J1044" s="208">
        <f>H1044*I1044</f>
        <v>0</v>
      </c>
      <c r="K1044" s="128"/>
      <c r="L1044" s="208">
        <f>H1044*K1044</f>
        <v>0</v>
      </c>
      <c r="M1044" s="128">
        <f>SUM(M1045:M1049)</f>
        <v>324.19</v>
      </c>
      <c r="N1044" s="129">
        <f t="shared" si="109"/>
        <v>324.19</v>
      </c>
    </row>
    <row r="1045" spans="1:14" ht="38.25">
      <c r="A1045" s="203"/>
      <c r="B1045" s="74" t="s">
        <v>1557</v>
      </c>
      <c r="C1045" s="75" t="s">
        <v>4</v>
      </c>
      <c r="D1045" s="85">
        <v>89481</v>
      </c>
      <c r="E1045" s="94" t="s">
        <v>2946</v>
      </c>
      <c r="F1045" s="104" t="s">
        <v>21</v>
      </c>
      <c r="G1045" s="118">
        <v>17</v>
      </c>
      <c r="H1045" s="119">
        <v>17</v>
      </c>
      <c r="I1045" s="119">
        <v>2.25</v>
      </c>
      <c r="J1045" s="206">
        <f>TRUNC(H1045*I1045,2)</f>
        <v>38.25</v>
      </c>
      <c r="K1045" s="119">
        <v>2.19</v>
      </c>
      <c r="L1045" s="206">
        <f>TRUNC(H1045*K1045,2)</f>
        <v>37.229999999999997</v>
      </c>
      <c r="M1045" s="119">
        <f>J1045+L1045</f>
        <v>75.47999999999999</v>
      </c>
      <c r="N1045" s="120">
        <f t="shared" si="109"/>
        <v>75.47999999999999</v>
      </c>
    </row>
    <row r="1046" spans="1:14" ht="38.25">
      <c r="A1046" s="203"/>
      <c r="B1046" s="74" t="s">
        <v>1558</v>
      </c>
      <c r="C1046" s="75" t="s">
        <v>4</v>
      </c>
      <c r="D1046" s="85">
        <v>89501</v>
      </c>
      <c r="E1046" s="94" t="s">
        <v>347</v>
      </c>
      <c r="F1046" s="104" t="s">
        <v>21</v>
      </c>
      <c r="G1046" s="118">
        <v>2</v>
      </c>
      <c r="H1046" s="119">
        <v>2</v>
      </c>
      <c r="I1046" s="119">
        <v>8.61</v>
      </c>
      <c r="J1046" s="206">
        <f>TRUNC(H1046*I1046,2)</f>
        <v>17.22</v>
      </c>
      <c r="K1046" s="119">
        <v>3.94</v>
      </c>
      <c r="L1046" s="206">
        <f>TRUNC(H1046*K1046,2)</f>
        <v>7.88</v>
      </c>
      <c r="M1046" s="119">
        <f>J1046+L1046</f>
        <v>25.099999999999998</v>
      </c>
      <c r="N1046" s="120">
        <f t="shared" si="109"/>
        <v>25.099999999999998</v>
      </c>
    </row>
    <row r="1047" spans="1:14">
      <c r="A1047" s="203"/>
      <c r="B1047" s="74" t="s">
        <v>1559</v>
      </c>
      <c r="C1047" s="75" t="s">
        <v>25</v>
      </c>
      <c r="D1047" s="85">
        <v>81325</v>
      </c>
      <c r="E1047" s="94" t="s">
        <v>1560</v>
      </c>
      <c r="F1047" s="104" t="s">
        <v>21</v>
      </c>
      <c r="G1047" s="118">
        <v>1</v>
      </c>
      <c r="H1047" s="119">
        <v>1</v>
      </c>
      <c r="I1047" s="119">
        <v>21.77</v>
      </c>
      <c r="J1047" s="206">
        <f>TRUNC(H1047*I1047,2)</f>
        <v>21.77</v>
      </c>
      <c r="K1047" s="119">
        <v>8.69</v>
      </c>
      <c r="L1047" s="206">
        <f>TRUNC(H1047*K1047,2)</f>
        <v>8.69</v>
      </c>
      <c r="M1047" s="119">
        <f>J1047+L1047</f>
        <v>30.46</v>
      </c>
      <c r="N1047" s="120">
        <f t="shared" si="109"/>
        <v>30.46</v>
      </c>
    </row>
    <row r="1048" spans="1:14">
      <c r="A1048" s="203"/>
      <c r="B1048" s="74" t="s">
        <v>1561</v>
      </c>
      <c r="C1048" s="75" t="s">
        <v>25</v>
      </c>
      <c r="D1048" s="85">
        <v>81381</v>
      </c>
      <c r="E1048" s="94" t="s">
        <v>1562</v>
      </c>
      <c r="F1048" s="104" t="s">
        <v>21</v>
      </c>
      <c r="G1048" s="118">
        <v>8</v>
      </c>
      <c r="H1048" s="119">
        <v>8</v>
      </c>
      <c r="I1048" s="119">
        <v>13.71</v>
      </c>
      <c r="J1048" s="206">
        <f>TRUNC(H1048*I1048,2)</f>
        <v>109.68</v>
      </c>
      <c r="K1048" s="119">
        <v>6.83</v>
      </c>
      <c r="L1048" s="206">
        <f>TRUNC(H1048*K1048,2)</f>
        <v>54.64</v>
      </c>
      <c r="M1048" s="119">
        <f>J1048+L1048</f>
        <v>164.32</v>
      </c>
      <c r="N1048" s="120">
        <f t="shared" si="109"/>
        <v>164.32</v>
      </c>
    </row>
    <row r="1049" spans="1:14" ht="25.5">
      <c r="A1049" s="203"/>
      <c r="B1049" s="74" t="s">
        <v>1563</v>
      </c>
      <c r="C1049" s="75" t="s">
        <v>25</v>
      </c>
      <c r="D1049" s="85">
        <v>81360</v>
      </c>
      <c r="E1049" s="94" t="s">
        <v>1564</v>
      </c>
      <c r="F1049" s="104" t="s">
        <v>21</v>
      </c>
      <c r="G1049" s="118">
        <v>3</v>
      </c>
      <c r="H1049" s="119">
        <v>3</v>
      </c>
      <c r="I1049" s="119">
        <v>6.07</v>
      </c>
      <c r="J1049" s="206">
        <f>TRUNC(H1049*I1049,2)</f>
        <v>18.21</v>
      </c>
      <c r="K1049" s="119">
        <v>3.54</v>
      </c>
      <c r="L1049" s="206">
        <f>TRUNC(H1049*K1049,2)</f>
        <v>10.62</v>
      </c>
      <c r="M1049" s="119">
        <f>J1049+L1049</f>
        <v>28.83</v>
      </c>
      <c r="N1049" s="120">
        <f t="shared" si="109"/>
        <v>28.83</v>
      </c>
    </row>
    <row r="1050" spans="1:14">
      <c r="A1050" s="203"/>
      <c r="B1050" s="80" t="s">
        <v>1565</v>
      </c>
      <c r="C1050" s="81"/>
      <c r="D1050" s="89"/>
      <c r="E1050" s="97" t="s">
        <v>351</v>
      </c>
      <c r="F1050" s="107"/>
      <c r="G1050" s="127"/>
      <c r="H1050" s="127"/>
      <c r="I1050" s="128">
        <v>0</v>
      </c>
      <c r="J1050" s="208">
        <f>H1050*I1050</f>
        <v>0</v>
      </c>
      <c r="K1050" s="128"/>
      <c r="L1050" s="208">
        <f>H1050*K1050</f>
        <v>0</v>
      </c>
      <c r="M1050" s="128">
        <f>SUM(M1051:M1056)</f>
        <v>208.93</v>
      </c>
      <c r="N1050" s="129">
        <f t="shared" si="109"/>
        <v>208.93</v>
      </c>
    </row>
    <row r="1051" spans="1:14" ht="25.5">
      <c r="A1051" s="203"/>
      <c r="B1051" s="74" t="s">
        <v>1566</v>
      </c>
      <c r="C1051" s="75" t="s">
        <v>25</v>
      </c>
      <c r="D1051" s="85">
        <v>81445</v>
      </c>
      <c r="E1051" s="94" t="s">
        <v>361</v>
      </c>
      <c r="F1051" s="104" t="s">
        <v>21</v>
      </c>
      <c r="G1051" s="118">
        <v>1</v>
      </c>
      <c r="H1051" s="119">
        <v>1</v>
      </c>
      <c r="I1051" s="119">
        <v>9.0500000000000007</v>
      </c>
      <c r="J1051" s="206">
        <f t="shared" ref="J1051:J1056" si="110">TRUNC(H1051*I1051,2)</f>
        <v>9.0500000000000007</v>
      </c>
      <c r="K1051" s="119">
        <v>5.9</v>
      </c>
      <c r="L1051" s="206">
        <f t="shared" ref="L1051:L1056" si="111">TRUNC(H1051*K1051,2)</f>
        <v>5.9</v>
      </c>
      <c r="M1051" s="119">
        <f t="shared" ref="M1051:M1056" si="112">J1051+L1051</f>
        <v>14.950000000000001</v>
      </c>
      <c r="N1051" s="120">
        <f t="shared" si="109"/>
        <v>14.950000000000001</v>
      </c>
    </row>
    <row r="1052" spans="1:14" ht="25.5">
      <c r="A1052" s="203"/>
      <c r="B1052" s="74" t="s">
        <v>1567</v>
      </c>
      <c r="C1052" s="75" t="s">
        <v>25</v>
      </c>
      <c r="D1052" s="85">
        <v>81444</v>
      </c>
      <c r="E1052" s="94" t="s">
        <v>1568</v>
      </c>
      <c r="F1052" s="104" t="s">
        <v>21</v>
      </c>
      <c r="G1052" s="118">
        <v>2</v>
      </c>
      <c r="H1052" s="119">
        <v>2</v>
      </c>
      <c r="I1052" s="119">
        <v>10.19</v>
      </c>
      <c r="J1052" s="206">
        <f t="shared" si="110"/>
        <v>20.38</v>
      </c>
      <c r="K1052" s="119">
        <v>5.9</v>
      </c>
      <c r="L1052" s="206">
        <f t="shared" si="111"/>
        <v>11.8</v>
      </c>
      <c r="M1052" s="119">
        <f t="shared" si="112"/>
        <v>32.18</v>
      </c>
      <c r="N1052" s="120">
        <f t="shared" si="109"/>
        <v>32.18</v>
      </c>
    </row>
    <row r="1053" spans="1:14">
      <c r="A1053" s="203"/>
      <c r="B1053" s="74" t="s">
        <v>1569</v>
      </c>
      <c r="C1053" s="75" t="s">
        <v>25</v>
      </c>
      <c r="D1053" s="85">
        <v>81424</v>
      </c>
      <c r="E1053" s="94" t="s">
        <v>357</v>
      </c>
      <c r="F1053" s="104" t="s">
        <v>21</v>
      </c>
      <c r="G1053" s="118">
        <v>1</v>
      </c>
      <c r="H1053" s="119">
        <v>1</v>
      </c>
      <c r="I1053" s="119">
        <v>8.1999999999999993</v>
      </c>
      <c r="J1053" s="206">
        <f t="shared" si="110"/>
        <v>8.1999999999999993</v>
      </c>
      <c r="K1053" s="119">
        <v>9.32</v>
      </c>
      <c r="L1053" s="206">
        <f t="shared" si="111"/>
        <v>9.32</v>
      </c>
      <c r="M1053" s="119">
        <f t="shared" si="112"/>
        <v>17.52</v>
      </c>
      <c r="N1053" s="120">
        <f t="shared" si="109"/>
        <v>17.52</v>
      </c>
    </row>
    <row r="1054" spans="1:14" ht="25.5">
      <c r="A1054" s="203"/>
      <c r="B1054" s="74" t="s">
        <v>1570</v>
      </c>
      <c r="C1054" s="75" t="s">
        <v>4</v>
      </c>
      <c r="D1054" s="85">
        <v>89617</v>
      </c>
      <c r="E1054" s="94" t="s">
        <v>1571</v>
      </c>
      <c r="F1054" s="104" t="s">
        <v>21</v>
      </c>
      <c r="G1054" s="118">
        <v>6</v>
      </c>
      <c r="H1054" s="119">
        <v>6</v>
      </c>
      <c r="I1054" s="119">
        <v>3.4</v>
      </c>
      <c r="J1054" s="206">
        <f t="shared" si="110"/>
        <v>20.399999999999999</v>
      </c>
      <c r="K1054" s="119">
        <v>2.92</v>
      </c>
      <c r="L1054" s="206">
        <f t="shared" si="111"/>
        <v>17.52</v>
      </c>
      <c r="M1054" s="119">
        <f t="shared" si="112"/>
        <v>37.92</v>
      </c>
      <c r="N1054" s="120">
        <f t="shared" si="109"/>
        <v>37.92</v>
      </c>
    </row>
    <row r="1055" spans="1:14">
      <c r="A1055" s="203"/>
      <c r="B1055" s="74" t="s">
        <v>1572</v>
      </c>
      <c r="C1055" s="75" t="s">
        <v>25</v>
      </c>
      <c r="D1055" s="85">
        <v>81405</v>
      </c>
      <c r="E1055" s="94" t="s">
        <v>353</v>
      </c>
      <c r="F1055" s="104" t="s">
        <v>21</v>
      </c>
      <c r="G1055" s="118">
        <v>2</v>
      </c>
      <c r="H1055" s="119">
        <v>2</v>
      </c>
      <c r="I1055" s="119">
        <v>9.66</v>
      </c>
      <c r="J1055" s="206">
        <f t="shared" si="110"/>
        <v>19.32</v>
      </c>
      <c r="K1055" s="119">
        <v>9.32</v>
      </c>
      <c r="L1055" s="206">
        <f t="shared" si="111"/>
        <v>18.64</v>
      </c>
      <c r="M1055" s="119">
        <f t="shared" si="112"/>
        <v>37.96</v>
      </c>
      <c r="N1055" s="120">
        <f t="shared" si="109"/>
        <v>37.96</v>
      </c>
    </row>
    <row r="1056" spans="1:14">
      <c r="A1056" s="203"/>
      <c r="B1056" s="74" t="s">
        <v>1573</v>
      </c>
      <c r="C1056" s="75" t="s">
        <v>25</v>
      </c>
      <c r="D1056" s="85">
        <v>81406</v>
      </c>
      <c r="E1056" s="94" t="s">
        <v>1574</v>
      </c>
      <c r="F1056" s="104" t="s">
        <v>21</v>
      </c>
      <c r="G1056" s="118">
        <v>2</v>
      </c>
      <c r="H1056" s="119">
        <v>2</v>
      </c>
      <c r="I1056" s="119">
        <v>24.88</v>
      </c>
      <c r="J1056" s="206">
        <f t="shared" si="110"/>
        <v>49.76</v>
      </c>
      <c r="K1056" s="119">
        <v>9.32</v>
      </c>
      <c r="L1056" s="206">
        <f t="shared" si="111"/>
        <v>18.64</v>
      </c>
      <c r="M1056" s="119">
        <f t="shared" si="112"/>
        <v>68.400000000000006</v>
      </c>
      <c r="N1056" s="120">
        <f t="shared" si="109"/>
        <v>68.400000000000006</v>
      </c>
    </row>
    <row r="1057" spans="1:14">
      <c r="A1057" s="203"/>
      <c r="B1057" s="80" t="s">
        <v>1575</v>
      </c>
      <c r="C1057" s="81"/>
      <c r="D1057" s="89"/>
      <c r="E1057" s="97" t="s">
        <v>363</v>
      </c>
      <c r="F1057" s="107"/>
      <c r="G1057" s="127"/>
      <c r="H1057" s="127"/>
      <c r="I1057" s="128">
        <v>0</v>
      </c>
      <c r="J1057" s="208">
        <f>H1057*I1057</f>
        <v>0</v>
      </c>
      <c r="K1057" s="128"/>
      <c r="L1057" s="208">
        <f>H1057*K1057</f>
        <v>0</v>
      </c>
      <c r="M1057" s="128">
        <f>SUM(M1058:M1059)</f>
        <v>78.33</v>
      </c>
      <c r="N1057" s="129">
        <f t="shared" si="109"/>
        <v>78.33</v>
      </c>
    </row>
    <row r="1058" spans="1:14" ht="25.5">
      <c r="A1058" s="203"/>
      <c r="B1058" s="74" t="s">
        <v>1576</v>
      </c>
      <c r="C1058" s="75" t="s">
        <v>25</v>
      </c>
      <c r="D1058" s="85">
        <v>81066</v>
      </c>
      <c r="E1058" s="94" t="s">
        <v>365</v>
      </c>
      <c r="F1058" s="104" t="s">
        <v>21</v>
      </c>
      <c r="G1058" s="118">
        <v>14</v>
      </c>
      <c r="H1058" s="119">
        <v>14</v>
      </c>
      <c r="I1058" s="119">
        <v>0.87</v>
      </c>
      <c r="J1058" s="206">
        <f>TRUNC(H1058*I1058,2)</f>
        <v>12.18</v>
      </c>
      <c r="K1058" s="119">
        <v>2.79</v>
      </c>
      <c r="L1058" s="206">
        <f>TRUNC(H1058*K1058,2)</f>
        <v>39.06</v>
      </c>
      <c r="M1058" s="119">
        <f>J1058+L1058</f>
        <v>51.24</v>
      </c>
      <c r="N1058" s="120">
        <f t="shared" si="109"/>
        <v>51.24</v>
      </c>
    </row>
    <row r="1059" spans="1:14" ht="25.5">
      <c r="A1059" s="203"/>
      <c r="B1059" s="74" t="s">
        <v>1577</v>
      </c>
      <c r="C1059" s="75" t="s">
        <v>25</v>
      </c>
      <c r="D1059" s="85">
        <v>81069</v>
      </c>
      <c r="E1059" s="94" t="s">
        <v>367</v>
      </c>
      <c r="F1059" s="104" t="s">
        <v>21</v>
      </c>
      <c r="G1059" s="118">
        <v>3</v>
      </c>
      <c r="H1059" s="119">
        <v>3</v>
      </c>
      <c r="I1059" s="119">
        <v>4.68</v>
      </c>
      <c r="J1059" s="206">
        <f>TRUNC(H1059*I1059,2)</f>
        <v>14.04</v>
      </c>
      <c r="K1059" s="119">
        <v>4.3499999999999996</v>
      </c>
      <c r="L1059" s="206">
        <f>TRUNC(H1059*K1059,2)</f>
        <v>13.05</v>
      </c>
      <c r="M1059" s="119">
        <f>J1059+L1059</f>
        <v>27.09</v>
      </c>
      <c r="N1059" s="120">
        <f t="shared" si="109"/>
        <v>27.09</v>
      </c>
    </row>
    <row r="1060" spans="1:14">
      <c r="A1060" s="203"/>
      <c r="B1060" s="80" t="s">
        <v>1578</v>
      </c>
      <c r="C1060" s="81"/>
      <c r="D1060" s="89"/>
      <c r="E1060" s="97" t="s">
        <v>369</v>
      </c>
      <c r="F1060" s="107"/>
      <c r="G1060" s="127"/>
      <c r="H1060" s="127"/>
      <c r="I1060" s="128">
        <v>0</v>
      </c>
      <c r="J1060" s="208">
        <f>H1060*I1060</f>
        <v>0</v>
      </c>
      <c r="K1060" s="128"/>
      <c r="L1060" s="208">
        <f>H1060*K1060</f>
        <v>0</v>
      </c>
      <c r="M1060" s="128">
        <f>M1061+M1062</f>
        <v>219.68</v>
      </c>
      <c r="N1060" s="129">
        <f t="shared" si="109"/>
        <v>219.68</v>
      </c>
    </row>
    <row r="1061" spans="1:14">
      <c r="A1061" s="203"/>
      <c r="B1061" s="74" t="s">
        <v>1579</v>
      </c>
      <c r="C1061" s="75" t="s">
        <v>25</v>
      </c>
      <c r="D1061" s="85">
        <v>81501</v>
      </c>
      <c r="E1061" s="94" t="s">
        <v>371</v>
      </c>
      <c r="F1061" s="104" t="s">
        <v>21</v>
      </c>
      <c r="G1061" s="118">
        <v>2</v>
      </c>
      <c r="H1061" s="119">
        <v>2</v>
      </c>
      <c r="I1061" s="119">
        <v>53.37</v>
      </c>
      <c r="J1061" s="206">
        <f>TRUNC(H1061*I1061,2)</f>
        <v>106.74</v>
      </c>
      <c r="K1061" s="119">
        <v>0</v>
      </c>
      <c r="L1061" s="206">
        <f>TRUNC(H1061*K1061,2)</f>
        <v>0</v>
      </c>
      <c r="M1061" s="119">
        <f>J1061+L1061</f>
        <v>106.74</v>
      </c>
      <c r="N1061" s="120">
        <f t="shared" si="109"/>
        <v>106.74</v>
      </c>
    </row>
    <row r="1062" spans="1:14">
      <c r="A1062" s="203"/>
      <c r="B1062" s="74" t="s">
        <v>1580</v>
      </c>
      <c r="C1062" s="75" t="s">
        <v>25</v>
      </c>
      <c r="D1062" s="85">
        <v>81504</v>
      </c>
      <c r="E1062" s="94" t="s">
        <v>373</v>
      </c>
      <c r="F1062" s="104" t="s">
        <v>21</v>
      </c>
      <c r="G1062" s="118">
        <v>2</v>
      </c>
      <c r="H1062" s="119">
        <v>2</v>
      </c>
      <c r="I1062" s="119">
        <v>56.47</v>
      </c>
      <c r="J1062" s="206">
        <f>TRUNC(H1062*I1062,2)</f>
        <v>112.94</v>
      </c>
      <c r="K1062" s="119">
        <v>0</v>
      </c>
      <c r="L1062" s="206">
        <f>TRUNC(H1062*K1062,2)</f>
        <v>0</v>
      </c>
      <c r="M1062" s="119">
        <f>J1062+L1062</f>
        <v>112.94</v>
      </c>
      <c r="N1062" s="120">
        <f t="shared" si="109"/>
        <v>112.94</v>
      </c>
    </row>
    <row r="1063" spans="1:14">
      <c r="A1063" s="203"/>
      <c r="B1063" s="76" t="s">
        <v>1581</v>
      </c>
      <c r="C1063" s="77"/>
      <c r="D1063" s="86"/>
      <c r="E1063" s="95" t="s">
        <v>393</v>
      </c>
      <c r="F1063" s="105"/>
      <c r="G1063" s="121"/>
      <c r="H1063" s="121"/>
      <c r="I1063" s="122">
        <v>0</v>
      </c>
      <c r="J1063" s="207">
        <f>H1063*I1063</f>
        <v>0</v>
      </c>
      <c r="K1063" s="122"/>
      <c r="L1063" s="207">
        <f>H1063*K1063</f>
        <v>0</v>
      </c>
      <c r="M1063" s="122">
        <f>M1064+M1069+M1073+M1075+M1079+M1083</f>
        <v>3365.7000000000003</v>
      </c>
      <c r="N1063" s="123">
        <f t="shared" si="109"/>
        <v>3365.7000000000003</v>
      </c>
    </row>
    <row r="1064" spans="1:14">
      <c r="A1064" s="203"/>
      <c r="B1064" s="80" t="s">
        <v>1582</v>
      </c>
      <c r="C1064" s="81"/>
      <c r="D1064" s="89"/>
      <c r="E1064" s="97" t="s">
        <v>344</v>
      </c>
      <c r="F1064" s="107"/>
      <c r="G1064" s="127"/>
      <c r="H1064" s="127"/>
      <c r="I1064" s="128">
        <v>0</v>
      </c>
      <c r="J1064" s="208">
        <f>H1064*I1064</f>
        <v>0</v>
      </c>
      <c r="K1064" s="128"/>
      <c r="L1064" s="208">
        <f>H1064*K1064</f>
        <v>0</v>
      </c>
      <c r="M1064" s="128">
        <f>SUM(M1065:M1068)</f>
        <v>327.44000000000005</v>
      </c>
      <c r="N1064" s="129">
        <f t="shared" si="109"/>
        <v>327.44000000000005</v>
      </c>
    </row>
    <row r="1065" spans="1:14">
      <c r="A1065" s="203"/>
      <c r="B1065" s="74" t="s">
        <v>1583</v>
      </c>
      <c r="C1065" s="75" t="s">
        <v>25</v>
      </c>
      <c r="D1065" s="85">
        <v>81938</v>
      </c>
      <c r="E1065" s="94" t="s">
        <v>402</v>
      </c>
      <c r="F1065" s="104" t="s">
        <v>21</v>
      </c>
      <c r="G1065" s="118">
        <v>1</v>
      </c>
      <c r="H1065" s="119">
        <v>1</v>
      </c>
      <c r="I1065" s="119">
        <v>8.1</v>
      </c>
      <c r="J1065" s="206">
        <f>TRUNC(H1065*I1065,2)</f>
        <v>8.1</v>
      </c>
      <c r="K1065" s="119">
        <v>13.97</v>
      </c>
      <c r="L1065" s="206">
        <f>TRUNC(H1065*K1065,2)</f>
        <v>13.97</v>
      </c>
      <c r="M1065" s="119">
        <f>J1065+L1065</f>
        <v>22.07</v>
      </c>
      <c r="N1065" s="120">
        <f t="shared" si="109"/>
        <v>22.07</v>
      </c>
    </row>
    <row r="1066" spans="1:14" ht="51">
      <c r="A1066" s="203"/>
      <c r="B1066" s="74" t="s">
        <v>1584</v>
      </c>
      <c r="C1066" s="75" t="s">
        <v>4</v>
      </c>
      <c r="D1066" s="85">
        <v>89801</v>
      </c>
      <c r="E1066" s="94" t="s">
        <v>1585</v>
      </c>
      <c r="F1066" s="104" t="s">
        <v>21</v>
      </c>
      <c r="G1066" s="118">
        <v>23</v>
      </c>
      <c r="H1066" s="119">
        <v>23</v>
      </c>
      <c r="I1066" s="119">
        <v>7.13</v>
      </c>
      <c r="J1066" s="206">
        <f>TRUNC(H1066*I1066,2)</f>
        <v>163.99</v>
      </c>
      <c r="K1066" s="119">
        <v>1.06</v>
      </c>
      <c r="L1066" s="206">
        <f>TRUNC(H1066*K1066,2)</f>
        <v>24.38</v>
      </c>
      <c r="M1066" s="119">
        <f>J1066+L1066</f>
        <v>188.37</v>
      </c>
      <c r="N1066" s="120">
        <f t="shared" si="109"/>
        <v>188.37</v>
      </c>
    </row>
    <row r="1067" spans="1:14">
      <c r="A1067" s="203"/>
      <c r="B1067" s="74" t="s">
        <v>1586</v>
      </c>
      <c r="C1067" s="75" t="s">
        <v>25</v>
      </c>
      <c r="D1067" s="85">
        <v>81927</v>
      </c>
      <c r="E1067" s="94" t="s">
        <v>1587</v>
      </c>
      <c r="F1067" s="104" t="s">
        <v>21</v>
      </c>
      <c r="G1067" s="118">
        <v>6</v>
      </c>
      <c r="H1067" s="119">
        <v>6</v>
      </c>
      <c r="I1067" s="119">
        <v>2.67</v>
      </c>
      <c r="J1067" s="206">
        <f>TRUNC(H1067*I1067,2)</f>
        <v>16.02</v>
      </c>
      <c r="K1067" s="119">
        <v>8.69</v>
      </c>
      <c r="L1067" s="206">
        <f>TRUNC(H1067*K1067,2)</f>
        <v>52.14</v>
      </c>
      <c r="M1067" s="119">
        <f>J1067+L1067</f>
        <v>68.16</v>
      </c>
      <c r="N1067" s="120">
        <f t="shared" si="109"/>
        <v>68.16</v>
      </c>
    </row>
    <row r="1068" spans="1:14">
      <c r="A1068" s="203"/>
      <c r="B1068" s="74" t="s">
        <v>1588</v>
      </c>
      <c r="C1068" s="75" t="s">
        <v>25</v>
      </c>
      <c r="D1068" s="85">
        <v>82004</v>
      </c>
      <c r="E1068" s="94" t="s">
        <v>423</v>
      </c>
      <c r="F1068" s="104" t="s">
        <v>21</v>
      </c>
      <c r="G1068" s="118">
        <v>4</v>
      </c>
      <c r="H1068" s="119">
        <v>4</v>
      </c>
      <c r="I1068" s="119">
        <v>5.07</v>
      </c>
      <c r="J1068" s="206">
        <f>TRUNC(H1068*I1068,2)</f>
        <v>20.28</v>
      </c>
      <c r="K1068" s="119">
        <v>7.14</v>
      </c>
      <c r="L1068" s="206">
        <f>TRUNC(H1068*K1068,2)</f>
        <v>28.56</v>
      </c>
      <c r="M1068" s="119">
        <f>J1068+L1068</f>
        <v>48.84</v>
      </c>
      <c r="N1068" s="120">
        <f t="shared" si="109"/>
        <v>48.84</v>
      </c>
    </row>
    <row r="1069" spans="1:14">
      <c r="A1069" s="203"/>
      <c r="B1069" s="80" t="s">
        <v>1589</v>
      </c>
      <c r="C1069" s="81"/>
      <c r="D1069" s="89"/>
      <c r="E1069" s="97" t="s">
        <v>404</v>
      </c>
      <c r="F1069" s="107"/>
      <c r="G1069" s="127"/>
      <c r="H1069" s="127"/>
      <c r="I1069" s="128">
        <v>0</v>
      </c>
      <c r="J1069" s="208">
        <f>H1069*I1069</f>
        <v>0</v>
      </c>
      <c r="K1069" s="128"/>
      <c r="L1069" s="208">
        <f>H1069*K1069</f>
        <v>0</v>
      </c>
      <c r="M1069" s="128">
        <f>SUM(M1070:M1072)</f>
        <v>282.49</v>
      </c>
      <c r="N1069" s="129">
        <f t="shared" si="109"/>
        <v>282.49</v>
      </c>
    </row>
    <row r="1070" spans="1:14">
      <c r="A1070" s="203"/>
      <c r="B1070" s="74" t="s">
        <v>1590</v>
      </c>
      <c r="C1070" s="75" t="s">
        <v>25</v>
      </c>
      <c r="D1070" s="85">
        <v>81550</v>
      </c>
      <c r="E1070" s="94" t="s">
        <v>1591</v>
      </c>
      <c r="F1070" s="104" t="s">
        <v>21</v>
      </c>
      <c r="G1070" s="118">
        <v>7</v>
      </c>
      <c r="H1070" s="119">
        <v>7</v>
      </c>
      <c r="I1070" s="119">
        <v>11.3</v>
      </c>
      <c r="J1070" s="206">
        <f>TRUNC(H1070*I1070,2)</f>
        <v>79.099999999999994</v>
      </c>
      <c r="K1070" s="119">
        <v>8.69</v>
      </c>
      <c r="L1070" s="206">
        <f>TRUNC(H1070*K1070,2)</f>
        <v>60.83</v>
      </c>
      <c r="M1070" s="119">
        <f>J1070+L1070</f>
        <v>139.93</v>
      </c>
      <c r="N1070" s="120">
        <f t="shared" si="109"/>
        <v>139.93</v>
      </c>
    </row>
    <row r="1071" spans="1:14">
      <c r="A1071" s="203"/>
      <c r="B1071" s="74" t="s">
        <v>1592</v>
      </c>
      <c r="C1071" s="75" t="s">
        <v>25</v>
      </c>
      <c r="D1071" s="85">
        <v>81701</v>
      </c>
      <c r="E1071" s="94" t="s">
        <v>1593</v>
      </c>
      <c r="F1071" s="104" t="s">
        <v>21</v>
      </c>
      <c r="G1071" s="118">
        <v>4</v>
      </c>
      <c r="H1071" s="119">
        <v>4</v>
      </c>
      <c r="I1071" s="119">
        <v>4.22</v>
      </c>
      <c r="J1071" s="206">
        <f>TRUNC(H1071*I1071,2)</f>
        <v>16.88</v>
      </c>
      <c r="K1071" s="119">
        <v>7.76</v>
      </c>
      <c r="L1071" s="206">
        <f>TRUNC(H1071*K1071,2)</f>
        <v>31.04</v>
      </c>
      <c r="M1071" s="119">
        <f>J1071+L1071</f>
        <v>47.92</v>
      </c>
      <c r="N1071" s="120">
        <f t="shared" si="109"/>
        <v>47.92</v>
      </c>
    </row>
    <row r="1072" spans="1:14">
      <c r="A1072" s="203"/>
      <c r="B1072" s="74" t="s">
        <v>1594</v>
      </c>
      <c r="C1072" s="75" t="s">
        <v>25</v>
      </c>
      <c r="D1072" s="85">
        <v>81730</v>
      </c>
      <c r="E1072" s="94" t="s">
        <v>406</v>
      </c>
      <c r="F1072" s="104" t="s">
        <v>21</v>
      </c>
      <c r="G1072" s="118">
        <v>7</v>
      </c>
      <c r="H1072" s="119">
        <v>7</v>
      </c>
      <c r="I1072" s="119">
        <v>4.83</v>
      </c>
      <c r="J1072" s="206">
        <f>TRUNC(H1072*I1072,2)</f>
        <v>33.81</v>
      </c>
      <c r="K1072" s="119">
        <v>8.69</v>
      </c>
      <c r="L1072" s="206">
        <f>TRUNC(H1072*K1072,2)</f>
        <v>60.83</v>
      </c>
      <c r="M1072" s="119">
        <f>J1072+L1072</f>
        <v>94.64</v>
      </c>
      <c r="N1072" s="120">
        <f t="shared" si="109"/>
        <v>94.64</v>
      </c>
    </row>
    <row r="1073" spans="1:14">
      <c r="A1073" s="203"/>
      <c r="B1073" s="80" t="s">
        <v>1595</v>
      </c>
      <c r="C1073" s="81"/>
      <c r="D1073" s="89"/>
      <c r="E1073" s="97" t="s">
        <v>408</v>
      </c>
      <c r="F1073" s="107"/>
      <c r="G1073" s="127"/>
      <c r="H1073" s="127"/>
      <c r="I1073" s="128">
        <v>0</v>
      </c>
      <c r="J1073" s="208">
        <f>H1073*I1073</f>
        <v>0</v>
      </c>
      <c r="K1073" s="128"/>
      <c r="L1073" s="208">
        <f>H1073*K1073</f>
        <v>0</v>
      </c>
      <c r="M1073" s="128">
        <f>M1074</f>
        <v>15.67</v>
      </c>
      <c r="N1073" s="129">
        <f t="shared" si="109"/>
        <v>15.67</v>
      </c>
    </row>
    <row r="1074" spans="1:14">
      <c r="A1074" s="203"/>
      <c r="B1074" s="74" t="s">
        <v>1596</v>
      </c>
      <c r="C1074" s="75" t="s">
        <v>25</v>
      </c>
      <c r="D1074" s="85">
        <v>81970</v>
      </c>
      <c r="E1074" s="94" t="s">
        <v>1597</v>
      </c>
      <c r="F1074" s="104" t="s">
        <v>21</v>
      </c>
      <c r="G1074" s="118">
        <v>1</v>
      </c>
      <c r="H1074" s="119">
        <v>1</v>
      </c>
      <c r="I1074" s="119">
        <v>6.67</v>
      </c>
      <c r="J1074" s="206">
        <f>TRUNC(H1074*I1074,2)</f>
        <v>6.67</v>
      </c>
      <c r="K1074" s="119">
        <v>9</v>
      </c>
      <c r="L1074" s="206">
        <f>TRUNC(H1074*K1074,2)</f>
        <v>9</v>
      </c>
      <c r="M1074" s="119">
        <f>J1074+L1074</f>
        <v>15.67</v>
      </c>
      <c r="N1074" s="120">
        <f t="shared" si="109"/>
        <v>15.67</v>
      </c>
    </row>
    <row r="1075" spans="1:14">
      <c r="A1075" s="203"/>
      <c r="B1075" s="80" t="s">
        <v>1598</v>
      </c>
      <c r="C1075" s="81"/>
      <c r="D1075" s="89"/>
      <c r="E1075" s="97" t="s">
        <v>431</v>
      </c>
      <c r="F1075" s="107"/>
      <c r="G1075" s="127"/>
      <c r="H1075" s="127"/>
      <c r="I1075" s="128">
        <v>0</v>
      </c>
      <c r="J1075" s="208">
        <f>H1075*I1075</f>
        <v>0</v>
      </c>
      <c r="K1075" s="128"/>
      <c r="L1075" s="208">
        <f>H1075*K1075</f>
        <v>0</v>
      </c>
      <c r="M1075" s="128">
        <f>SUM(M1076:M1078)</f>
        <v>114.91000000000001</v>
      </c>
      <c r="N1075" s="129">
        <f t="shared" si="109"/>
        <v>114.91000000000001</v>
      </c>
    </row>
    <row r="1076" spans="1:14">
      <c r="A1076" s="203"/>
      <c r="B1076" s="74" t="s">
        <v>1599</v>
      </c>
      <c r="C1076" s="75" t="s">
        <v>25</v>
      </c>
      <c r="D1076" s="85">
        <v>82230</v>
      </c>
      <c r="E1076" s="94" t="s">
        <v>433</v>
      </c>
      <c r="F1076" s="104" t="s">
        <v>21</v>
      </c>
      <c r="G1076" s="118">
        <v>6</v>
      </c>
      <c r="H1076" s="119">
        <v>6</v>
      </c>
      <c r="I1076" s="119">
        <v>3.65</v>
      </c>
      <c r="J1076" s="206">
        <f>TRUNC(H1076*I1076,2)</f>
        <v>21.9</v>
      </c>
      <c r="K1076" s="119">
        <v>9.01</v>
      </c>
      <c r="L1076" s="206">
        <f>TRUNC(H1076*K1076,2)</f>
        <v>54.06</v>
      </c>
      <c r="M1076" s="119">
        <f>J1076+L1076</f>
        <v>75.960000000000008</v>
      </c>
      <c r="N1076" s="120">
        <f t="shared" si="109"/>
        <v>75.960000000000008</v>
      </c>
    </row>
    <row r="1077" spans="1:14">
      <c r="A1077" s="203"/>
      <c r="B1077" s="74" t="s">
        <v>1600</v>
      </c>
      <c r="C1077" s="75" t="s">
        <v>25</v>
      </c>
      <c r="D1077" s="85">
        <v>82235</v>
      </c>
      <c r="E1077" s="94" t="s">
        <v>1601</v>
      </c>
      <c r="F1077" s="104" t="s">
        <v>21</v>
      </c>
      <c r="G1077" s="118">
        <v>1</v>
      </c>
      <c r="H1077" s="119">
        <v>1</v>
      </c>
      <c r="I1077" s="119">
        <v>11.18</v>
      </c>
      <c r="J1077" s="206">
        <f>TRUNC(H1077*I1077,2)</f>
        <v>11.18</v>
      </c>
      <c r="K1077" s="119">
        <v>14.28</v>
      </c>
      <c r="L1077" s="206">
        <f>TRUNC(H1077*K1077,2)</f>
        <v>14.28</v>
      </c>
      <c r="M1077" s="119">
        <f>J1077+L1077</f>
        <v>25.46</v>
      </c>
      <c r="N1077" s="120">
        <f t="shared" si="109"/>
        <v>25.46</v>
      </c>
    </row>
    <row r="1078" spans="1:14">
      <c r="A1078" s="203"/>
      <c r="B1078" s="74" t="s">
        <v>1602</v>
      </c>
      <c r="C1078" s="75" t="s">
        <v>25</v>
      </c>
      <c r="D1078" s="85">
        <v>81643</v>
      </c>
      <c r="E1078" s="94" t="s">
        <v>1603</v>
      </c>
      <c r="F1078" s="104" t="s">
        <v>21</v>
      </c>
      <c r="G1078" s="118">
        <v>1</v>
      </c>
      <c r="H1078" s="119">
        <v>1</v>
      </c>
      <c r="I1078" s="119">
        <v>9.76</v>
      </c>
      <c r="J1078" s="206">
        <f>TRUNC(H1078*I1078,2)</f>
        <v>9.76</v>
      </c>
      <c r="K1078" s="119">
        <v>3.73</v>
      </c>
      <c r="L1078" s="206">
        <f>TRUNC(H1078*K1078,2)</f>
        <v>3.73</v>
      </c>
      <c r="M1078" s="119">
        <f>J1078+L1078</f>
        <v>13.49</v>
      </c>
      <c r="N1078" s="120">
        <f t="shared" si="109"/>
        <v>13.49</v>
      </c>
    </row>
    <row r="1079" spans="1:14">
      <c r="A1079" s="203"/>
      <c r="B1079" s="80" t="s">
        <v>1604</v>
      </c>
      <c r="C1079" s="81"/>
      <c r="D1079" s="89"/>
      <c r="E1079" s="97" t="s">
        <v>435</v>
      </c>
      <c r="F1079" s="107"/>
      <c r="G1079" s="127"/>
      <c r="H1079" s="127"/>
      <c r="I1079" s="128">
        <v>0</v>
      </c>
      <c r="J1079" s="208">
        <f>H1079*I1079</f>
        <v>0</v>
      </c>
      <c r="K1079" s="128"/>
      <c r="L1079" s="208">
        <f>H1079*K1079</f>
        <v>0</v>
      </c>
      <c r="M1079" s="128">
        <f>SUM(M1080:M1082)</f>
        <v>2151.6600000000003</v>
      </c>
      <c r="N1079" s="129">
        <f t="shared" si="109"/>
        <v>2151.6600000000003</v>
      </c>
    </row>
    <row r="1080" spans="1:14" ht="38.25">
      <c r="A1080" s="203"/>
      <c r="B1080" s="74" t="s">
        <v>1605</v>
      </c>
      <c r="C1080" s="75" t="s">
        <v>4</v>
      </c>
      <c r="D1080" s="85">
        <v>89800</v>
      </c>
      <c r="E1080" s="94" t="s">
        <v>441</v>
      </c>
      <c r="F1080" s="104" t="s">
        <v>66</v>
      </c>
      <c r="G1080" s="118">
        <v>42</v>
      </c>
      <c r="H1080" s="119">
        <v>42</v>
      </c>
      <c r="I1080" s="119">
        <v>15.46</v>
      </c>
      <c r="J1080" s="206">
        <f>TRUNC(H1080*I1080,2)</f>
        <v>649.32000000000005</v>
      </c>
      <c r="K1080" s="119">
        <v>8.15</v>
      </c>
      <c r="L1080" s="206">
        <f>TRUNC(H1080*K1080,2)</f>
        <v>342.3</v>
      </c>
      <c r="M1080" s="119">
        <f>J1080+L1080</f>
        <v>991.62000000000012</v>
      </c>
      <c r="N1080" s="120">
        <f t="shared" si="109"/>
        <v>991.62000000000012</v>
      </c>
    </row>
    <row r="1081" spans="1:14" ht="38.25">
      <c r="A1081" s="203"/>
      <c r="B1081" s="74" t="s">
        <v>1606</v>
      </c>
      <c r="C1081" s="75" t="s">
        <v>4</v>
      </c>
      <c r="D1081" s="85">
        <v>89798</v>
      </c>
      <c r="E1081" s="94" t="s">
        <v>439</v>
      </c>
      <c r="F1081" s="104" t="s">
        <v>66</v>
      </c>
      <c r="G1081" s="118">
        <v>90</v>
      </c>
      <c r="H1081" s="119">
        <v>90</v>
      </c>
      <c r="I1081" s="119">
        <v>9.85</v>
      </c>
      <c r="J1081" s="206">
        <f>TRUNC(H1081*I1081,2)</f>
        <v>886.5</v>
      </c>
      <c r="K1081" s="119">
        <v>1.29</v>
      </c>
      <c r="L1081" s="206">
        <f>TRUNC(H1081*K1081,2)</f>
        <v>116.1</v>
      </c>
      <c r="M1081" s="119">
        <f>J1081+L1081</f>
        <v>1002.6</v>
      </c>
      <c r="N1081" s="120">
        <f t="shared" si="109"/>
        <v>1002.6</v>
      </c>
    </row>
    <row r="1082" spans="1:14">
      <c r="A1082" s="203"/>
      <c r="B1082" s="74" t="s">
        <v>1607</v>
      </c>
      <c r="C1082" s="75" t="s">
        <v>25</v>
      </c>
      <c r="D1082" s="85">
        <v>82301</v>
      </c>
      <c r="E1082" s="94" t="s">
        <v>437</v>
      </c>
      <c r="F1082" s="104" t="s">
        <v>66</v>
      </c>
      <c r="G1082" s="118">
        <v>12</v>
      </c>
      <c r="H1082" s="119">
        <v>12</v>
      </c>
      <c r="I1082" s="119">
        <v>5.67</v>
      </c>
      <c r="J1082" s="206">
        <f>TRUNC(H1082*I1082,2)</f>
        <v>68.040000000000006</v>
      </c>
      <c r="K1082" s="119">
        <v>7.45</v>
      </c>
      <c r="L1082" s="206">
        <f>TRUNC(H1082*K1082,2)</f>
        <v>89.4</v>
      </c>
      <c r="M1082" s="119">
        <f>J1082+L1082</f>
        <v>157.44</v>
      </c>
      <c r="N1082" s="120">
        <f t="shared" si="109"/>
        <v>157.44</v>
      </c>
    </row>
    <row r="1083" spans="1:14">
      <c r="A1083" s="203"/>
      <c r="B1083" s="80" t="s">
        <v>1608</v>
      </c>
      <c r="C1083" s="81"/>
      <c r="D1083" s="89"/>
      <c r="E1083" s="97" t="s">
        <v>1609</v>
      </c>
      <c r="F1083" s="107"/>
      <c r="G1083" s="127"/>
      <c r="H1083" s="127"/>
      <c r="I1083" s="128">
        <v>0</v>
      </c>
      <c r="J1083" s="208">
        <f>H1083*I1083</f>
        <v>0</v>
      </c>
      <c r="K1083" s="128"/>
      <c r="L1083" s="208">
        <f>H1083*K1083</f>
        <v>0</v>
      </c>
      <c r="M1083" s="128">
        <f>SUM(M1084:M1087)</f>
        <v>473.53000000000003</v>
      </c>
      <c r="N1083" s="129">
        <f t="shared" si="109"/>
        <v>473.53000000000003</v>
      </c>
    </row>
    <row r="1084" spans="1:14">
      <c r="A1084" s="203"/>
      <c r="B1084" s="74" t="s">
        <v>1610</v>
      </c>
      <c r="C1084" s="75" t="s">
        <v>25</v>
      </c>
      <c r="D1084" s="85">
        <v>81663</v>
      </c>
      <c r="E1084" s="94" t="s">
        <v>445</v>
      </c>
      <c r="F1084" s="104" t="s">
        <v>21</v>
      </c>
      <c r="G1084" s="118">
        <v>5</v>
      </c>
      <c r="H1084" s="119">
        <v>5</v>
      </c>
      <c r="I1084" s="119">
        <v>32.82</v>
      </c>
      <c r="J1084" s="206">
        <f>TRUNC(H1084*I1084,2)</f>
        <v>164.1</v>
      </c>
      <c r="K1084" s="119">
        <v>6.83</v>
      </c>
      <c r="L1084" s="206">
        <f>TRUNC(H1084*K1084,2)</f>
        <v>34.15</v>
      </c>
      <c r="M1084" s="119">
        <f>J1084+L1084</f>
        <v>198.25</v>
      </c>
      <c r="N1084" s="120">
        <f t="shared" si="109"/>
        <v>198.25</v>
      </c>
    </row>
    <row r="1085" spans="1:14">
      <c r="A1085" s="203"/>
      <c r="B1085" s="74" t="s">
        <v>1611</v>
      </c>
      <c r="C1085" s="75" t="s">
        <v>25</v>
      </c>
      <c r="D1085" s="85">
        <v>81752</v>
      </c>
      <c r="E1085" s="94" t="s">
        <v>1612</v>
      </c>
      <c r="F1085" s="104" t="s">
        <v>21</v>
      </c>
      <c r="G1085" s="118">
        <v>5</v>
      </c>
      <c r="H1085" s="119">
        <v>5</v>
      </c>
      <c r="I1085" s="119">
        <v>44.61</v>
      </c>
      <c r="J1085" s="206">
        <f>TRUNC(H1085*I1085,2)</f>
        <v>223.05</v>
      </c>
      <c r="K1085" s="119">
        <v>2.48</v>
      </c>
      <c r="L1085" s="206">
        <f>TRUNC(H1085*K1085,2)</f>
        <v>12.4</v>
      </c>
      <c r="M1085" s="119">
        <f>J1085+L1085</f>
        <v>235.45000000000002</v>
      </c>
      <c r="N1085" s="120">
        <f t="shared" si="109"/>
        <v>235.45000000000002</v>
      </c>
    </row>
    <row r="1086" spans="1:14">
      <c r="A1086" s="203"/>
      <c r="B1086" s="74" t="s">
        <v>1613</v>
      </c>
      <c r="C1086" s="75" t="s">
        <v>25</v>
      </c>
      <c r="D1086" s="85">
        <v>81681</v>
      </c>
      <c r="E1086" s="94" t="s">
        <v>1614</v>
      </c>
      <c r="F1086" s="104" t="s">
        <v>21</v>
      </c>
      <c r="G1086" s="118">
        <v>1</v>
      </c>
      <c r="H1086" s="119">
        <v>1</v>
      </c>
      <c r="I1086" s="119">
        <v>8.49</v>
      </c>
      <c r="J1086" s="206">
        <f>TRUNC(H1086*I1086,2)</f>
        <v>8.49</v>
      </c>
      <c r="K1086" s="119">
        <v>6.83</v>
      </c>
      <c r="L1086" s="206">
        <f>TRUNC(H1086*K1086,2)</f>
        <v>6.83</v>
      </c>
      <c r="M1086" s="119">
        <f>J1086+L1086</f>
        <v>15.32</v>
      </c>
      <c r="N1086" s="120">
        <f t="shared" si="109"/>
        <v>15.32</v>
      </c>
    </row>
    <row r="1087" spans="1:14">
      <c r="A1087" s="203"/>
      <c r="B1087" s="74" t="s">
        <v>1615</v>
      </c>
      <c r="C1087" s="75" t="s">
        <v>25</v>
      </c>
      <c r="D1087" s="85">
        <v>81783</v>
      </c>
      <c r="E1087" s="94" t="s">
        <v>1616</v>
      </c>
      <c r="F1087" s="104" t="s">
        <v>21</v>
      </c>
      <c r="G1087" s="118">
        <v>1</v>
      </c>
      <c r="H1087" s="119">
        <v>1</v>
      </c>
      <c r="I1087" s="119">
        <v>22.03</v>
      </c>
      <c r="J1087" s="206">
        <f>TRUNC(H1087*I1087,2)</f>
        <v>22.03</v>
      </c>
      <c r="K1087" s="119">
        <v>2.48</v>
      </c>
      <c r="L1087" s="206">
        <f>TRUNC(H1087*K1087,2)</f>
        <v>2.48</v>
      </c>
      <c r="M1087" s="119">
        <f>J1087+L1087</f>
        <v>24.51</v>
      </c>
      <c r="N1087" s="120">
        <f t="shared" si="109"/>
        <v>24.51</v>
      </c>
    </row>
    <row r="1088" spans="1:14">
      <c r="A1088" s="203"/>
      <c r="B1088" s="76" t="s">
        <v>1617</v>
      </c>
      <c r="C1088" s="77"/>
      <c r="D1088" s="86"/>
      <c r="E1088" s="95" t="s">
        <v>447</v>
      </c>
      <c r="F1088" s="105"/>
      <c r="G1088" s="121"/>
      <c r="H1088" s="121"/>
      <c r="I1088" s="122">
        <v>0</v>
      </c>
      <c r="J1088" s="207">
        <f>H1088*I1088</f>
        <v>0</v>
      </c>
      <c r="K1088" s="122"/>
      <c r="L1088" s="207">
        <f>H1088*K1088</f>
        <v>0</v>
      </c>
      <c r="M1088" s="122">
        <f>SUM(M1089:M1092)</f>
        <v>3808.83</v>
      </c>
      <c r="N1088" s="123">
        <f t="shared" si="109"/>
        <v>3808.83</v>
      </c>
    </row>
    <row r="1089" spans="1:14" ht="25.5">
      <c r="A1089" s="203"/>
      <c r="B1089" s="74" t="s">
        <v>1618</v>
      </c>
      <c r="C1089" s="75" t="s">
        <v>25</v>
      </c>
      <c r="D1089" s="85">
        <v>81825</v>
      </c>
      <c r="E1089" s="94" t="s">
        <v>449</v>
      </c>
      <c r="F1089" s="104" t="s">
        <v>21</v>
      </c>
      <c r="G1089" s="118">
        <v>4</v>
      </c>
      <c r="H1089" s="119">
        <v>4</v>
      </c>
      <c r="I1089" s="119">
        <v>135.46</v>
      </c>
      <c r="J1089" s="206">
        <f>TRUNC(H1089*I1089,2)</f>
        <v>541.84</v>
      </c>
      <c r="K1089" s="119">
        <v>223.89</v>
      </c>
      <c r="L1089" s="206">
        <f>TRUNC(H1089*K1089,2)</f>
        <v>895.56</v>
      </c>
      <c r="M1089" s="119">
        <f>J1089+L1089</f>
        <v>1437.4</v>
      </c>
      <c r="N1089" s="120">
        <f t="shared" si="109"/>
        <v>1437.4</v>
      </c>
    </row>
    <row r="1090" spans="1:14" ht="25.5">
      <c r="A1090" s="203"/>
      <c r="B1090" s="74" t="s">
        <v>1619</v>
      </c>
      <c r="C1090" s="75" t="s">
        <v>25</v>
      </c>
      <c r="D1090" s="85">
        <v>81826</v>
      </c>
      <c r="E1090" s="94" t="s">
        <v>1257</v>
      </c>
      <c r="F1090" s="104" t="s">
        <v>21</v>
      </c>
      <c r="G1090" s="118">
        <v>4</v>
      </c>
      <c r="H1090" s="119">
        <v>4</v>
      </c>
      <c r="I1090" s="119">
        <v>56.01</v>
      </c>
      <c r="J1090" s="206">
        <f>TRUNC(H1090*I1090,2)</f>
        <v>224.04</v>
      </c>
      <c r="K1090" s="119">
        <v>12.57</v>
      </c>
      <c r="L1090" s="206">
        <f>TRUNC(H1090*K1090,2)</f>
        <v>50.28</v>
      </c>
      <c r="M1090" s="119">
        <f>J1090+L1090</f>
        <v>274.32</v>
      </c>
      <c r="N1090" s="120">
        <f t="shared" si="109"/>
        <v>274.32</v>
      </c>
    </row>
    <row r="1091" spans="1:14" ht="25.5">
      <c r="A1091" s="203"/>
      <c r="B1091" s="74" t="s">
        <v>1620</v>
      </c>
      <c r="C1091" s="75" t="s">
        <v>25</v>
      </c>
      <c r="D1091" s="85">
        <v>81854</v>
      </c>
      <c r="E1091" s="94" t="s">
        <v>1621</v>
      </c>
      <c r="F1091" s="104" t="s">
        <v>21</v>
      </c>
      <c r="G1091" s="118">
        <v>1</v>
      </c>
      <c r="H1091" s="119">
        <v>1</v>
      </c>
      <c r="I1091" s="119">
        <v>1268.52</v>
      </c>
      <c r="J1091" s="206">
        <f>TRUNC(H1091*I1091,2)</f>
        <v>1268.52</v>
      </c>
      <c r="K1091" s="119">
        <v>787.43</v>
      </c>
      <c r="L1091" s="206">
        <f>TRUNC(H1091*K1091,2)</f>
        <v>787.43</v>
      </c>
      <c r="M1091" s="119">
        <f>J1091+L1091</f>
        <v>2055.9499999999998</v>
      </c>
      <c r="N1091" s="120">
        <f t="shared" si="109"/>
        <v>2055.9499999999998</v>
      </c>
    </row>
    <row r="1092" spans="1:14">
      <c r="A1092" s="203"/>
      <c r="B1092" s="74" t="s">
        <v>1622</v>
      </c>
      <c r="C1092" s="75" t="s">
        <v>25</v>
      </c>
      <c r="D1092" s="85">
        <v>81885</v>
      </c>
      <c r="E1092" s="94" t="s">
        <v>427</v>
      </c>
      <c r="F1092" s="104" t="s">
        <v>21</v>
      </c>
      <c r="G1092" s="118">
        <v>4</v>
      </c>
      <c r="H1092" s="119">
        <v>4</v>
      </c>
      <c r="I1092" s="119">
        <v>8.1199999999999992</v>
      </c>
      <c r="J1092" s="206">
        <f>TRUNC(H1092*I1092,2)</f>
        <v>32.479999999999997</v>
      </c>
      <c r="K1092" s="119">
        <v>2.17</v>
      </c>
      <c r="L1092" s="206">
        <f>TRUNC(H1092*K1092,2)</f>
        <v>8.68</v>
      </c>
      <c r="M1092" s="119">
        <f>J1092+L1092</f>
        <v>41.16</v>
      </c>
      <c r="N1092" s="120">
        <f t="shared" si="109"/>
        <v>41.16</v>
      </c>
    </row>
    <row r="1093" spans="1:14">
      <c r="A1093" s="203"/>
      <c r="B1093" s="72" t="s">
        <v>1623</v>
      </c>
      <c r="C1093" s="73"/>
      <c r="D1093" s="84"/>
      <c r="E1093" s="93" t="s">
        <v>49</v>
      </c>
      <c r="F1093" s="103"/>
      <c r="G1093" s="115"/>
      <c r="H1093" s="115"/>
      <c r="I1093" s="116">
        <v>0</v>
      </c>
      <c r="J1093" s="205">
        <f>H1093*I1093</f>
        <v>0</v>
      </c>
      <c r="K1093" s="116"/>
      <c r="L1093" s="205">
        <f>H1093*K1093</f>
        <v>0</v>
      </c>
      <c r="M1093" s="116">
        <f>SUM(M1094:M1097)</f>
        <v>16640.52</v>
      </c>
      <c r="N1093" s="117">
        <f t="shared" si="109"/>
        <v>16640.52</v>
      </c>
    </row>
    <row r="1094" spans="1:14" ht="25.5">
      <c r="A1094" s="203"/>
      <c r="B1094" s="74" t="s">
        <v>1624</v>
      </c>
      <c r="C1094" s="75" t="s">
        <v>25</v>
      </c>
      <c r="D1094" s="85">
        <v>100102</v>
      </c>
      <c r="E1094" s="94" t="s">
        <v>51</v>
      </c>
      <c r="F1094" s="104" t="s">
        <v>6</v>
      </c>
      <c r="G1094" s="118">
        <v>12.48</v>
      </c>
      <c r="H1094" s="119">
        <v>12.48</v>
      </c>
      <c r="I1094" s="119">
        <v>39.39</v>
      </c>
      <c r="J1094" s="206">
        <f>TRUNC(H1094*I1094,2)</f>
        <v>491.58</v>
      </c>
      <c r="K1094" s="119">
        <v>33.69</v>
      </c>
      <c r="L1094" s="206">
        <f>TRUNC(H1094*K1094,2)</f>
        <v>420.45</v>
      </c>
      <c r="M1094" s="119">
        <f>J1094+L1094</f>
        <v>912.03</v>
      </c>
      <c r="N1094" s="120">
        <f t="shared" si="109"/>
        <v>912.03</v>
      </c>
    </row>
    <row r="1095" spans="1:14" ht="25.5">
      <c r="A1095" s="203"/>
      <c r="B1095" s="74" t="s">
        <v>1625</v>
      </c>
      <c r="C1095" s="75" t="s">
        <v>25</v>
      </c>
      <c r="D1095" s="85">
        <v>100160</v>
      </c>
      <c r="E1095" s="94" t="s">
        <v>1626</v>
      </c>
      <c r="F1095" s="104" t="s">
        <v>6</v>
      </c>
      <c r="G1095" s="118">
        <v>186.5</v>
      </c>
      <c r="H1095" s="119">
        <v>186.5</v>
      </c>
      <c r="I1095" s="119">
        <v>20.56</v>
      </c>
      <c r="J1095" s="206">
        <f>TRUNC(H1095*I1095,2)</f>
        <v>3834.44</v>
      </c>
      <c r="K1095" s="119">
        <v>23.21</v>
      </c>
      <c r="L1095" s="206">
        <f>TRUNC(H1095*K1095,2)</f>
        <v>4328.66</v>
      </c>
      <c r="M1095" s="119">
        <f>J1095+L1095</f>
        <v>8163.1</v>
      </c>
      <c r="N1095" s="120">
        <f t="shared" si="109"/>
        <v>8163.1</v>
      </c>
    </row>
    <row r="1096" spans="1:14" ht="25.5">
      <c r="A1096" s="203"/>
      <c r="B1096" s="74" t="s">
        <v>1627</v>
      </c>
      <c r="C1096" s="75" t="s">
        <v>4</v>
      </c>
      <c r="D1096" s="85">
        <v>93201</v>
      </c>
      <c r="E1096" s="94" t="s">
        <v>455</v>
      </c>
      <c r="F1096" s="104" t="s">
        <v>66</v>
      </c>
      <c r="G1096" s="118">
        <v>67</v>
      </c>
      <c r="H1096" s="119">
        <v>67</v>
      </c>
      <c r="I1096" s="119">
        <v>2.37</v>
      </c>
      <c r="J1096" s="206">
        <f>TRUNC(H1096*I1096,2)</f>
        <v>158.79</v>
      </c>
      <c r="K1096" s="119">
        <v>3.36</v>
      </c>
      <c r="L1096" s="206">
        <f>TRUNC(H1096*K1096,2)</f>
        <v>225.12</v>
      </c>
      <c r="M1096" s="119">
        <f>J1096+L1096</f>
        <v>383.90999999999997</v>
      </c>
      <c r="N1096" s="120">
        <f t="shared" si="109"/>
        <v>383.90999999999997</v>
      </c>
    </row>
    <row r="1097" spans="1:14">
      <c r="A1097" s="203"/>
      <c r="B1097" s="74" t="s">
        <v>1628</v>
      </c>
      <c r="C1097" s="75" t="s">
        <v>25</v>
      </c>
      <c r="D1097" s="85">
        <v>100501</v>
      </c>
      <c r="E1097" s="94" t="s">
        <v>1629</v>
      </c>
      <c r="F1097" s="104" t="s">
        <v>6</v>
      </c>
      <c r="G1097" s="118">
        <v>50.28</v>
      </c>
      <c r="H1097" s="119">
        <v>50.28</v>
      </c>
      <c r="I1097" s="119">
        <v>98.21</v>
      </c>
      <c r="J1097" s="206">
        <f>TRUNC(H1097*I1097,2)</f>
        <v>4937.99</v>
      </c>
      <c r="K1097" s="119">
        <v>44.62</v>
      </c>
      <c r="L1097" s="206">
        <f>TRUNC(H1097*K1097,2)</f>
        <v>2243.4899999999998</v>
      </c>
      <c r="M1097" s="119">
        <f>J1097+L1097</f>
        <v>7181.48</v>
      </c>
      <c r="N1097" s="120">
        <f t="shared" si="109"/>
        <v>7181.48</v>
      </c>
    </row>
    <row r="1098" spans="1:14">
      <c r="A1098" s="203"/>
      <c r="B1098" s="72" t="s">
        <v>1630</v>
      </c>
      <c r="C1098" s="73"/>
      <c r="D1098" s="84"/>
      <c r="E1098" s="93" t="s">
        <v>457</v>
      </c>
      <c r="F1098" s="103"/>
      <c r="G1098" s="115"/>
      <c r="H1098" s="115"/>
      <c r="I1098" s="116">
        <v>0</v>
      </c>
      <c r="J1098" s="205">
        <f>H1098*I1098</f>
        <v>0</v>
      </c>
      <c r="K1098" s="116"/>
      <c r="L1098" s="205">
        <f>H1098*K1098</f>
        <v>0</v>
      </c>
      <c r="M1098" s="116">
        <f>M1099+M1101</f>
        <v>4505.29</v>
      </c>
      <c r="N1098" s="117">
        <f t="shared" si="109"/>
        <v>4505.29</v>
      </c>
    </row>
    <row r="1099" spans="1:14">
      <c r="A1099" s="203"/>
      <c r="B1099" s="76" t="s">
        <v>1631</v>
      </c>
      <c r="C1099" s="77"/>
      <c r="D1099" s="86"/>
      <c r="E1099" s="95" t="s">
        <v>459</v>
      </c>
      <c r="F1099" s="105"/>
      <c r="G1099" s="121"/>
      <c r="H1099" s="121"/>
      <c r="I1099" s="122">
        <v>0</v>
      </c>
      <c r="J1099" s="207">
        <f>H1099*I1099</f>
        <v>0</v>
      </c>
      <c r="K1099" s="122"/>
      <c r="L1099" s="207">
        <f>H1099*K1099</f>
        <v>0</v>
      </c>
      <c r="M1099" s="122">
        <f>M1100</f>
        <v>2999.66</v>
      </c>
      <c r="N1099" s="123">
        <f t="shared" si="109"/>
        <v>2999.66</v>
      </c>
    </row>
    <row r="1100" spans="1:14">
      <c r="A1100" s="203"/>
      <c r="B1100" s="74" t="s">
        <v>1632</v>
      </c>
      <c r="C1100" s="75" t="s">
        <v>25</v>
      </c>
      <c r="D1100" s="85">
        <v>120902</v>
      </c>
      <c r="E1100" s="94" t="s">
        <v>461</v>
      </c>
      <c r="F1100" s="104" t="s">
        <v>6</v>
      </c>
      <c r="G1100" s="118">
        <v>102.94</v>
      </c>
      <c r="H1100" s="119">
        <v>102.94</v>
      </c>
      <c r="I1100" s="119">
        <v>11.01</v>
      </c>
      <c r="J1100" s="206">
        <f>TRUNC(H1100*I1100,2)</f>
        <v>1133.3599999999999</v>
      </c>
      <c r="K1100" s="119">
        <v>18.13</v>
      </c>
      <c r="L1100" s="206">
        <f>TRUNC(H1100*K1100,2)</f>
        <v>1866.3</v>
      </c>
      <c r="M1100" s="119">
        <f>J1100+L1100</f>
        <v>2999.66</v>
      </c>
      <c r="N1100" s="120">
        <f t="shared" si="109"/>
        <v>2999.66</v>
      </c>
    </row>
    <row r="1101" spans="1:14">
      <c r="A1101" s="203"/>
      <c r="B1101" s="76" t="s">
        <v>1633</v>
      </c>
      <c r="C1101" s="77"/>
      <c r="D1101" s="86"/>
      <c r="E1101" s="95" t="s">
        <v>463</v>
      </c>
      <c r="F1101" s="105"/>
      <c r="G1101" s="121"/>
      <c r="H1101" s="121"/>
      <c r="I1101" s="122">
        <v>0</v>
      </c>
      <c r="J1101" s="207">
        <f>H1101*I1101</f>
        <v>0</v>
      </c>
      <c r="K1101" s="122"/>
      <c r="L1101" s="207">
        <f>H1101*K1101</f>
        <v>0</v>
      </c>
      <c r="M1101" s="122">
        <f>SUM(M1102)</f>
        <v>1505.63</v>
      </c>
      <c r="N1101" s="123">
        <f t="shared" si="109"/>
        <v>1505.63</v>
      </c>
    </row>
    <row r="1102" spans="1:14">
      <c r="A1102" s="203"/>
      <c r="B1102" s="74" t="s">
        <v>1634</v>
      </c>
      <c r="C1102" s="75" t="s">
        <v>25</v>
      </c>
      <c r="D1102" s="85">
        <v>120209</v>
      </c>
      <c r="E1102" s="94" t="s">
        <v>465</v>
      </c>
      <c r="F1102" s="104" t="s">
        <v>6</v>
      </c>
      <c r="G1102" s="118">
        <v>69.77</v>
      </c>
      <c r="H1102" s="119">
        <v>69.77</v>
      </c>
      <c r="I1102" s="119">
        <v>10.37</v>
      </c>
      <c r="J1102" s="206">
        <f>TRUNC(H1102*I1102,2)</f>
        <v>723.51</v>
      </c>
      <c r="K1102" s="119">
        <v>11.21</v>
      </c>
      <c r="L1102" s="206">
        <f>TRUNC(H1102*K1102,2)</f>
        <v>782.12</v>
      </c>
      <c r="M1102" s="119">
        <f>J1102+L1102</f>
        <v>1505.63</v>
      </c>
      <c r="N1102" s="120">
        <f t="shared" si="109"/>
        <v>1505.63</v>
      </c>
    </row>
    <row r="1103" spans="1:14">
      <c r="A1103" s="203"/>
      <c r="B1103" s="72" t="s">
        <v>1635</v>
      </c>
      <c r="C1103" s="73"/>
      <c r="D1103" s="84"/>
      <c r="E1103" s="93" t="s">
        <v>470</v>
      </c>
      <c r="F1103" s="103"/>
      <c r="G1103" s="115"/>
      <c r="H1103" s="115"/>
      <c r="I1103" s="116">
        <v>0</v>
      </c>
      <c r="J1103" s="205">
        <f>H1103*I1103</f>
        <v>0</v>
      </c>
      <c r="K1103" s="116"/>
      <c r="L1103" s="205">
        <f>H1103*K1103</f>
        <v>0</v>
      </c>
      <c r="M1103" s="116">
        <f>SUM(M1104)</f>
        <v>57948.78</v>
      </c>
      <c r="N1103" s="117">
        <f t="shared" ref="N1103:N1166" si="113">M1103</f>
        <v>57948.78</v>
      </c>
    </row>
    <row r="1104" spans="1:14" ht="51">
      <c r="A1104" s="203"/>
      <c r="B1104" s="74" t="s">
        <v>1636</v>
      </c>
      <c r="C1104" s="75" t="s">
        <v>4</v>
      </c>
      <c r="D1104" s="85">
        <v>100775</v>
      </c>
      <c r="E1104" s="94" t="s">
        <v>472</v>
      </c>
      <c r="F1104" s="104" t="s">
        <v>124</v>
      </c>
      <c r="G1104" s="118">
        <v>4331</v>
      </c>
      <c r="H1104" s="119">
        <v>4331</v>
      </c>
      <c r="I1104" s="119">
        <v>12.63</v>
      </c>
      <c r="J1104" s="206">
        <f>TRUNC(H1104*I1104,2)</f>
        <v>54700.53</v>
      </c>
      <c r="K1104" s="119">
        <v>0.75</v>
      </c>
      <c r="L1104" s="206">
        <f>TRUNC(H1104*K1104,2)</f>
        <v>3248.25</v>
      </c>
      <c r="M1104" s="119">
        <f>J1104+L1104</f>
        <v>57948.78</v>
      </c>
      <c r="N1104" s="120">
        <f t="shared" si="113"/>
        <v>57948.78</v>
      </c>
    </row>
    <row r="1105" spans="1:14">
      <c r="A1105" s="203"/>
      <c r="B1105" s="72" t="s">
        <v>1637</v>
      </c>
      <c r="C1105" s="73"/>
      <c r="D1105" s="84"/>
      <c r="E1105" s="93" t="s">
        <v>474</v>
      </c>
      <c r="F1105" s="103"/>
      <c r="G1105" s="115"/>
      <c r="H1105" s="115"/>
      <c r="I1105" s="116">
        <v>0</v>
      </c>
      <c r="J1105" s="205">
        <f>H1105*I1105</f>
        <v>0</v>
      </c>
      <c r="K1105" s="116"/>
      <c r="L1105" s="205">
        <f>H1105*K1105</f>
        <v>0</v>
      </c>
      <c r="M1105" s="116">
        <f>SUM(M1106:M1109)</f>
        <v>11177.51</v>
      </c>
      <c r="N1105" s="117">
        <f t="shared" si="113"/>
        <v>11177.51</v>
      </c>
    </row>
    <row r="1106" spans="1:14" ht="25.5">
      <c r="A1106" s="203"/>
      <c r="B1106" s="74" t="s">
        <v>1638</v>
      </c>
      <c r="C1106" s="75" t="s">
        <v>25</v>
      </c>
      <c r="D1106" s="85">
        <v>160100</v>
      </c>
      <c r="E1106" s="94" t="s">
        <v>476</v>
      </c>
      <c r="F1106" s="104" t="s">
        <v>6</v>
      </c>
      <c r="G1106" s="118">
        <v>269.33999999999997</v>
      </c>
      <c r="H1106" s="119">
        <v>269.33999999999997</v>
      </c>
      <c r="I1106" s="119">
        <v>32.21</v>
      </c>
      <c r="J1106" s="206">
        <f>TRUNC(H1106*I1106,2)</f>
        <v>8675.44</v>
      </c>
      <c r="K1106" s="119">
        <v>3.34</v>
      </c>
      <c r="L1106" s="206">
        <f>TRUNC(H1106*K1106,2)</f>
        <v>899.59</v>
      </c>
      <c r="M1106" s="119">
        <f>J1106+L1106</f>
        <v>9575.0300000000007</v>
      </c>
      <c r="N1106" s="120">
        <f t="shared" si="113"/>
        <v>9575.0300000000007</v>
      </c>
    </row>
    <row r="1107" spans="1:14">
      <c r="A1107" s="203"/>
      <c r="B1107" s="74" t="s">
        <v>1639</v>
      </c>
      <c r="C1107" s="75" t="s">
        <v>25</v>
      </c>
      <c r="D1107" s="85">
        <v>160101</v>
      </c>
      <c r="E1107" s="94" t="s">
        <v>478</v>
      </c>
      <c r="F1107" s="104" t="s">
        <v>66</v>
      </c>
      <c r="G1107" s="118">
        <v>20.100000000000001</v>
      </c>
      <c r="H1107" s="119">
        <v>20.100000000000001</v>
      </c>
      <c r="I1107" s="119">
        <v>16.649999999999999</v>
      </c>
      <c r="J1107" s="206">
        <f>TRUNC(H1107*I1107,2)</f>
        <v>334.66</v>
      </c>
      <c r="K1107" s="119">
        <v>16.21</v>
      </c>
      <c r="L1107" s="206">
        <f>TRUNC(H1107*K1107,2)</f>
        <v>325.82</v>
      </c>
      <c r="M1107" s="119">
        <f>J1107+L1107</f>
        <v>660.48</v>
      </c>
      <c r="N1107" s="120">
        <f t="shared" si="113"/>
        <v>660.48</v>
      </c>
    </row>
    <row r="1108" spans="1:14">
      <c r="A1108" s="203"/>
      <c r="B1108" s="74" t="s">
        <v>1640</v>
      </c>
      <c r="C1108" s="75" t="s">
        <v>25</v>
      </c>
      <c r="D1108" s="85">
        <v>160403</v>
      </c>
      <c r="E1108" s="94" t="s">
        <v>480</v>
      </c>
      <c r="F1108" s="104" t="s">
        <v>66</v>
      </c>
      <c r="G1108" s="118">
        <v>26.8</v>
      </c>
      <c r="H1108" s="119">
        <v>26.8</v>
      </c>
      <c r="I1108" s="119">
        <v>8.9600000000000009</v>
      </c>
      <c r="J1108" s="206">
        <f>TRUNC(H1108*I1108,2)</f>
        <v>240.12</v>
      </c>
      <c r="K1108" s="119">
        <v>8.9700000000000006</v>
      </c>
      <c r="L1108" s="206">
        <f>TRUNC(H1108*K1108,2)</f>
        <v>240.39</v>
      </c>
      <c r="M1108" s="119">
        <f>J1108+L1108</f>
        <v>480.51</v>
      </c>
      <c r="N1108" s="120">
        <f t="shared" si="113"/>
        <v>480.51</v>
      </c>
    </row>
    <row r="1109" spans="1:14">
      <c r="A1109" s="203"/>
      <c r="B1109" s="74" t="s">
        <v>1641</v>
      </c>
      <c r="C1109" s="75" t="s">
        <v>25</v>
      </c>
      <c r="D1109" s="85">
        <v>160404</v>
      </c>
      <c r="E1109" s="94" t="s">
        <v>482</v>
      </c>
      <c r="F1109" s="104" t="s">
        <v>66</v>
      </c>
      <c r="G1109" s="118">
        <v>40.200000000000003</v>
      </c>
      <c r="H1109" s="119">
        <v>40.200000000000003</v>
      </c>
      <c r="I1109" s="119">
        <v>0.41</v>
      </c>
      <c r="J1109" s="206">
        <f>TRUNC(H1109*I1109,2)</f>
        <v>16.48</v>
      </c>
      <c r="K1109" s="119">
        <v>11.07</v>
      </c>
      <c r="L1109" s="206">
        <f>TRUNC(H1109*K1109,2)</f>
        <v>445.01</v>
      </c>
      <c r="M1109" s="119">
        <f>J1109+L1109</f>
        <v>461.49</v>
      </c>
      <c r="N1109" s="120">
        <f t="shared" si="113"/>
        <v>461.49</v>
      </c>
    </row>
    <row r="1110" spans="1:14">
      <c r="A1110" s="203"/>
      <c r="B1110" s="72" t="s">
        <v>1642</v>
      </c>
      <c r="C1110" s="73"/>
      <c r="D1110" s="84"/>
      <c r="E1110" s="93" t="s">
        <v>484</v>
      </c>
      <c r="F1110" s="103"/>
      <c r="G1110" s="115"/>
      <c r="H1110" s="115"/>
      <c r="I1110" s="116">
        <v>0</v>
      </c>
      <c r="J1110" s="205">
        <f>H1110*I1110</f>
        <v>0</v>
      </c>
      <c r="K1110" s="116"/>
      <c r="L1110" s="205">
        <f>H1110*K1110</f>
        <v>0</v>
      </c>
      <c r="M1110" s="116">
        <f>M1111+M1114+M1118</f>
        <v>14148.199999999999</v>
      </c>
      <c r="N1110" s="117">
        <f t="shared" si="113"/>
        <v>14148.199999999999</v>
      </c>
    </row>
    <row r="1111" spans="1:14">
      <c r="A1111" s="203"/>
      <c r="B1111" s="76" t="s">
        <v>1643</v>
      </c>
      <c r="C1111" s="77"/>
      <c r="D1111" s="86"/>
      <c r="E1111" s="95" t="s">
        <v>486</v>
      </c>
      <c r="F1111" s="105"/>
      <c r="G1111" s="121"/>
      <c r="H1111" s="121"/>
      <c r="I1111" s="122">
        <v>0</v>
      </c>
      <c r="J1111" s="207">
        <f>H1111*I1111</f>
        <v>0</v>
      </c>
      <c r="K1111" s="122"/>
      <c r="L1111" s="207">
        <f>H1111*K1111</f>
        <v>0</v>
      </c>
      <c r="M1111" s="122">
        <f>SUM(M1112:M1113)</f>
        <v>10569.78</v>
      </c>
      <c r="N1111" s="123">
        <f t="shared" si="113"/>
        <v>10569.78</v>
      </c>
    </row>
    <row r="1112" spans="1:14" ht="25.5">
      <c r="A1112" s="203"/>
      <c r="B1112" s="74" t="s">
        <v>1644</v>
      </c>
      <c r="C1112" s="75" t="s">
        <v>25</v>
      </c>
      <c r="D1112" s="85">
        <v>180501</v>
      </c>
      <c r="E1112" s="94" t="s">
        <v>488</v>
      </c>
      <c r="F1112" s="104" t="s">
        <v>6</v>
      </c>
      <c r="G1112" s="118">
        <v>15.97</v>
      </c>
      <c r="H1112" s="119">
        <v>15.97</v>
      </c>
      <c r="I1112" s="119">
        <v>553.47</v>
      </c>
      <c r="J1112" s="206">
        <f>TRUNC(H1112*I1112,2)</f>
        <v>8838.91</v>
      </c>
      <c r="K1112" s="119">
        <v>37.99</v>
      </c>
      <c r="L1112" s="206">
        <f>TRUNC(H1112*K1112,2)</f>
        <v>606.70000000000005</v>
      </c>
      <c r="M1112" s="119">
        <f>J1112+L1112</f>
        <v>9445.61</v>
      </c>
      <c r="N1112" s="120">
        <f t="shared" si="113"/>
        <v>9445.61</v>
      </c>
    </row>
    <row r="1113" spans="1:14" ht="25.5">
      <c r="A1113" s="203"/>
      <c r="B1113" s="74" t="s">
        <v>1645</v>
      </c>
      <c r="C1113" s="75" t="s">
        <v>25</v>
      </c>
      <c r="D1113" s="85">
        <v>180505</v>
      </c>
      <c r="E1113" s="94" t="s">
        <v>1646</v>
      </c>
      <c r="F1113" s="104" t="s">
        <v>6</v>
      </c>
      <c r="G1113" s="118">
        <v>2.34</v>
      </c>
      <c r="H1113" s="119">
        <v>2.34</v>
      </c>
      <c r="I1113" s="119">
        <v>442.43</v>
      </c>
      <c r="J1113" s="206">
        <f>TRUNC(H1113*I1113,2)</f>
        <v>1035.28</v>
      </c>
      <c r="K1113" s="119">
        <v>37.99</v>
      </c>
      <c r="L1113" s="206">
        <f>TRUNC(H1113*K1113,2)</f>
        <v>88.89</v>
      </c>
      <c r="M1113" s="119">
        <f>J1113+L1113</f>
        <v>1124.17</v>
      </c>
      <c r="N1113" s="120">
        <f t="shared" si="113"/>
        <v>1124.17</v>
      </c>
    </row>
    <row r="1114" spans="1:14">
      <c r="A1114" s="203"/>
      <c r="B1114" s="76" t="s">
        <v>1647</v>
      </c>
      <c r="C1114" s="77"/>
      <c r="D1114" s="86"/>
      <c r="E1114" s="95" t="s">
        <v>492</v>
      </c>
      <c r="F1114" s="105"/>
      <c r="G1114" s="121"/>
      <c r="H1114" s="121"/>
      <c r="I1114" s="122">
        <v>0</v>
      </c>
      <c r="J1114" s="207">
        <f>H1114*I1114</f>
        <v>0</v>
      </c>
      <c r="K1114" s="122"/>
      <c r="L1114" s="207">
        <f>H1114*K1114</f>
        <v>0</v>
      </c>
      <c r="M1114" s="122">
        <f>SUM(M1115:M1117)</f>
        <v>2289.6099999999997</v>
      </c>
      <c r="N1114" s="123">
        <f t="shared" si="113"/>
        <v>2289.6099999999997</v>
      </c>
    </row>
    <row r="1115" spans="1:14">
      <c r="A1115" s="203"/>
      <c r="B1115" s="74" t="s">
        <v>1648</v>
      </c>
      <c r="C1115" s="75" t="s">
        <v>25</v>
      </c>
      <c r="D1115" s="85">
        <v>180380</v>
      </c>
      <c r="E1115" s="94" t="s">
        <v>498</v>
      </c>
      <c r="F1115" s="104" t="s">
        <v>6</v>
      </c>
      <c r="G1115" s="118">
        <v>0.72</v>
      </c>
      <c r="H1115" s="119">
        <v>0.72</v>
      </c>
      <c r="I1115" s="119">
        <v>613.86</v>
      </c>
      <c r="J1115" s="206">
        <f>TRUNC(H1115*I1115,2)</f>
        <v>441.97</v>
      </c>
      <c r="K1115" s="119">
        <v>40.6</v>
      </c>
      <c r="L1115" s="206">
        <f>TRUNC(H1115*K1115,2)</f>
        <v>29.23</v>
      </c>
      <c r="M1115" s="119">
        <f>J1115+L1115</f>
        <v>471.20000000000005</v>
      </c>
      <c r="N1115" s="120">
        <f t="shared" si="113"/>
        <v>471.20000000000005</v>
      </c>
    </row>
    <row r="1116" spans="1:14" ht="25.5">
      <c r="A1116" s="203"/>
      <c r="B1116" s="74" t="s">
        <v>1649</v>
      </c>
      <c r="C1116" s="75" t="s">
        <v>25</v>
      </c>
      <c r="D1116" s="85">
        <v>180401</v>
      </c>
      <c r="E1116" s="94" t="s">
        <v>496</v>
      </c>
      <c r="F1116" s="104" t="s">
        <v>6</v>
      </c>
      <c r="G1116" s="118">
        <v>2.4</v>
      </c>
      <c r="H1116" s="119">
        <v>2.4</v>
      </c>
      <c r="I1116" s="119">
        <v>187.55</v>
      </c>
      <c r="J1116" s="206">
        <f>TRUNC(H1116*I1116,2)</f>
        <v>450.12</v>
      </c>
      <c r="K1116" s="119">
        <v>40.6</v>
      </c>
      <c r="L1116" s="206">
        <f>TRUNC(H1116*K1116,2)</f>
        <v>97.44</v>
      </c>
      <c r="M1116" s="119">
        <f>J1116+L1116</f>
        <v>547.55999999999995</v>
      </c>
      <c r="N1116" s="120">
        <f t="shared" si="113"/>
        <v>547.55999999999995</v>
      </c>
    </row>
    <row r="1117" spans="1:14">
      <c r="A1117" s="203"/>
      <c r="B1117" s="74" t="s">
        <v>1650</v>
      </c>
      <c r="C1117" s="75" t="s">
        <v>25</v>
      </c>
      <c r="D1117" s="85">
        <v>180381</v>
      </c>
      <c r="E1117" s="94" t="s">
        <v>494</v>
      </c>
      <c r="F1117" s="104" t="s">
        <v>6</v>
      </c>
      <c r="G1117" s="118">
        <v>3.24</v>
      </c>
      <c r="H1117" s="119">
        <v>3.24</v>
      </c>
      <c r="I1117" s="119">
        <v>351.64</v>
      </c>
      <c r="J1117" s="206">
        <f>TRUNC(H1117*I1117,2)</f>
        <v>1139.31</v>
      </c>
      <c r="K1117" s="119">
        <v>40.6</v>
      </c>
      <c r="L1117" s="206">
        <f>TRUNC(H1117*K1117,2)</f>
        <v>131.54</v>
      </c>
      <c r="M1117" s="119">
        <f>J1117+L1117</f>
        <v>1270.8499999999999</v>
      </c>
      <c r="N1117" s="120">
        <f t="shared" si="113"/>
        <v>1270.8499999999999</v>
      </c>
    </row>
    <row r="1118" spans="1:14">
      <c r="A1118" s="203"/>
      <c r="B1118" s="76" t="s">
        <v>1651</v>
      </c>
      <c r="C1118" s="77"/>
      <c r="D1118" s="86"/>
      <c r="E1118" s="95" t="s">
        <v>1652</v>
      </c>
      <c r="F1118" s="105"/>
      <c r="G1118" s="121"/>
      <c r="H1118" s="121"/>
      <c r="I1118" s="122">
        <v>0</v>
      </c>
      <c r="J1118" s="207">
        <f>H1118*I1118</f>
        <v>0</v>
      </c>
      <c r="K1118" s="122"/>
      <c r="L1118" s="207">
        <f>H1118*K1118</f>
        <v>0</v>
      </c>
      <c r="M1118" s="122">
        <f>M1119</f>
        <v>1288.81</v>
      </c>
      <c r="N1118" s="123">
        <f t="shared" si="113"/>
        <v>1288.81</v>
      </c>
    </row>
    <row r="1119" spans="1:14">
      <c r="A1119" s="203"/>
      <c r="B1119" s="74" t="s">
        <v>1653</v>
      </c>
      <c r="C1119" s="75" t="s">
        <v>25</v>
      </c>
      <c r="D1119" s="85">
        <v>180303</v>
      </c>
      <c r="E1119" s="94" t="s">
        <v>1654</v>
      </c>
      <c r="F1119" s="104" t="s">
        <v>6</v>
      </c>
      <c r="G1119" s="118">
        <v>4.75</v>
      </c>
      <c r="H1119" s="119">
        <v>4.75</v>
      </c>
      <c r="I1119" s="119">
        <v>222.83</v>
      </c>
      <c r="J1119" s="206">
        <f>TRUNC(H1119*I1119,2)</f>
        <v>1058.44</v>
      </c>
      <c r="K1119" s="119">
        <v>48.5</v>
      </c>
      <c r="L1119" s="206">
        <f>TRUNC(H1119*K1119,2)</f>
        <v>230.37</v>
      </c>
      <c r="M1119" s="119">
        <f>J1119+L1119</f>
        <v>1288.81</v>
      </c>
      <c r="N1119" s="120">
        <f t="shared" si="113"/>
        <v>1288.81</v>
      </c>
    </row>
    <row r="1120" spans="1:14">
      <c r="A1120" s="203"/>
      <c r="B1120" s="72" t="s">
        <v>1655</v>
      </c>
      <c r="C1120" s="73"/>
      <c r="D1120" s="84"/>
      <c r="E1120" s="93" t="s">
        <v>8</v>
      </c>
      <c r="F1120" s="103"/>
      <c r="G1120" s="115"/>
      <c r="H1120" s="115"/>
      <c r="I1120" s="116">
        <v>0</v>
      </c>
      <c r="J1120" s="205">
        <f>H1120*I1120</f>
        <v>0</v>
      </c>
      <c r="K1120" s="116"/>
      <c r="L1120" s="205">
        <f>H1120*K1120</f>
        <v>0</v>
      </c>
      <c r="M1120" s="116">
        <f>M1121</f>
        <v>950.88</v>
      </c>
      <c r="N1120" s="117">
        <f t="shared" si="113"/>
        <v>950.88</v>
      </c>
    </row>
    <row r="1121" spans="1:14">
      <c r="A1121" s="203"/>
      <c r="B1121" s="74" t="s">
        <v>7</v>
      </c>
      <c r="C1121" s="75" t="s">
        <v>25</v>
      </c>
      <c r="D1121" s="85">
        <v>190105</v>
      </c>
      <c r="E1121" s="94" t="s">
        <v>5</v>
      </c>
      <c r="F1121" s="104" t="s">
        <v>6</v>
      </c>
      <c r="G1121" s="118">
        <v>6.36</v>
      </c>
      <c r="H1121" s="119">
        <v>6.36</v>
      </c>
      <c r="I1121" s="119">
        <v>149.51</v>
      </c>
      <c r="J1121" s="206">
        <f>TRUNC(H1121*I1121,2)</f>
        <v>950.88</v>
      </c>
      <c r="K1121" s="119">
        <v>0</v>
      </c>
      <c r="L1121" s="206">
        <f>TRUNC(H1121*K1121,2)</f>
        <v>0</v>
      </c>
      <c r="M1121" s="119">
        <f>J1121+L1121</f>
        <v>950.88</v>
      </c>
      <c r="N1121" s="120">
        <f t="shared" si="113"/>
        <v>950.88</v>
      </c>
    </row>
    <row r="1122" spans="1:14">
      <c r="A1122" s="203"/>
      <c r="B1122" s="72" t="s">
        <v>1656</v>
      </c>
      <c r="C1122" s="73"/>
      <c r="D1122" s="84"/>
      <c r="E1122" s="93" t="s">
        <v>53</v>
      </c>
      <c r="F1122" s="103"/>
      <c r="G1122" s="115"/>
      <c r="H1122" s="115"/>
      <c r="I1122" s="116">
        <v>0</v>
      </c>
      <c r="J1122" s="205">
        <f>H1122*I1122</f>
        <v>0</v>
      </c>
      <c r="K1122" s="116"/>
      <c r="L1122" s="205">
        <f>H1122*K1122</f>
        <v>0</v>
      </c>
      <c r="M1122" s="116">
        <f>SUM(M1123:M1126)</f>
        <v>19335.400000000001</v>
      </c>
      <c r="N1122" s="117">
        <f t="shared" si="113"/>
        <v>19335.400000000001</v>
      </c>
    </row>
    <row r="1123" spans="1:14">
      <c r="A1123" s="203"/>
      <c r="B1123" s="74" t="s">
        <v>1657</v>
      </c>
      <c r="C1123" s="75" t="s">
        <v>25</v>
      </c>
      <c r="D1123" s="85">
        <v>200150</v>
      </c>
      <c r="E1123" s="94" t="s">
        <v>55</v>
      </c>
      <c r="F1123" s="104" t="s">
        <v>6</v>
      </c>
      <c r="G1123" s="118">
        <v>332.68</v>
      </c>
      <c r="H1123" s="119">
        <v>332.68</v>
      </c>
      <c r="I1123" s="119">
        <v>3.11</v>
      </c>
      <c r="J1123" s="206">
        <f>TRUNC(H1123*I1123,2)</f>
        <v>1034.6300000000001</v>
      </c>
      <c r="K1123" s="119">
        <v>1.03</v>
      </c>
      <c r="L1123" s="206">
        <f>TRUNC(H1123*K1123,2)</f>
        <v>342.66</v>
      </c>
      <c r="M1123" s="119">
        <f>J1123+L1123</f>
        <v>1377.2900000000002</v>
      </c>
      <c r="N1123" s="120">
        <f t="shared" si="113"/>
        <v>1377.2900000000002</v>
      </c>
    </row>
    <row r="1124" spans="1:14" ht="63.75">
      <c r="A1124" s="203"/>
      <c r="B1124" s="74" t="s">
        <v>1658</v>
      </c>
      <c r="C1124" s="75" t="s">
        <v>4</v>
      </c>
      <c r="D1124" s="85">
        <v>87553</v>
      </c>
      <c r="E1124" s="94" t="s">
        <v>505</v>
      </c>
      <c r="F1124" s="104" t="s">
        <v>6</v>
      </c>
      <c r="G1124" s="118">
        <v>261.8</v>
      </c>
      <c r="H1124" s="119">
        <v>261.8</v>
      </c>
      <c r="I1124" s="119">
        <v>10.86</v>
      </c>
      <c r="J1124" s="206">
        <f>TRUNC(H1124*I1124,2)</f>
        <v>2843.14</v>
      </c>
      <c r="K1124" s="119">
        <v>5.88</v>
      </c>
      <c r="L1124" s="206">
        <f>TRUNC(H1124*K1124,2)</f>
        <v>1539.38</v>
      </c>
      <c r="M1124" s="119">
        <f>J1124+L1124</f>
        <v>4382.5200000000004</v>
      </c>
      <c r="N1124" s="120">
        <f t="shared" si="113"/>
        <v>4382.5200000000004</v>
      </c>
    </row>
    <row r="1125" spans="1:14">
      <c r="A1125" s="203"/>
      <c r="B1125" s="74" t="s">
        <v>1659</v>
      </c>
      <c r="C1125" s="75" t="s">
        <v>25</v>
      </c>
      <c r="D1125" s="85">
        <v>200403</v>
      </c>
      <c r="E1125" s="94" t="s">
        <v>57</v>
      </c>
      <c r="F1125" s="104" t="s">
        <v>6</v>
      </c>
      <c r="G1125" s="118">
        <v>70.88</v>
      </c>
      <c r="H1125" s="119">
        <v>70.88</v>
      </c>
      <c r="I1125" s="119">
        <v>2.37</v>
      </c>
      <c r="J1125" s="206">
        <f>TRUNC(H1125*I1125,2)</f>
        <v>167.98</v>
      </c>
      <c r="K1125" s="119">
        <v>12.57</v>
      </c>
      <c r="L1125" s="206">
        <f>TRUNC(H1125*K1125,2)</f>
        <v>890.96</v>
      </c>
      <c r="M1125" s="119">
        <f>J1125+L1125</f>
        <v>1058.94</v>
      </c>
      <c r="N1125" s="120">
        <f t="shared" si="113"/>
        <v>1058.94</v>
      </c>
    </row>
    <row r="1126" spans="1:14" ht="38.25">
      <c r="A1126" s="203"/>
      <c r="B1126" s="74" t="s">
        <v>1660</v>
      </c>
      <c r="C1126" s="75" t="s">
        <v>4</v>
      </c>
      <c r="D1126" s="85">
        <v>87273</v>
      </c>
      <c r="E1126" s="94" t="s">
        <v>508</v>
      </c>
      <c r="F1126" s="104" t="s">
        <v>6</v>
      </c>
      <c r="G1126" s="118">
        <v>261.8</v>
      </c>
      <c r="H1126" s="119">
        <v>261.8</v>
      </c>
      <c r="I1126" s="119">
        <v>30.86</v>
      </c>
      <c r="J1126" s="206">
        <f>TRUNC(H1126*I1126,2)</f>
        <v>8079.14</v>
      </c>
      <c r="K1126" s="119">
        <v>16.95</v>
      </c>
      <c r="L1126" s="206">
        <f>TRUNC(H1126*K1126,2)</f>
        <v>4437.51</v>
      </c>
      <c r="M1126" s="119">
        <f>J1126+L1126</f>
        <v>12516.650000000001</v>
      </c>
      <c r="N1126" s="120">
        <f t="shared" si="113"/>
        <v>12516.650000000001</v>
      </c>
    </row>
    <row r="1127" spans="1:14">
      <c r="A1127" s="203"/>
      <c r="B1127" s="72" t="s">
        <v>1661</v>
      </c>
      <c r="C1127" s="73"/>
      <c r="D1127" s="84"/>
      <c r="E1127" s="93" t="s">
        <v>510</v>
      </c>
      <c r="F1127" s="103"/>
      <c r="G1127" s="115"/>
      <c r="H1127" s="115"/>
      <c r="I1127" s="116">
        <v>0</v>
      </c>
      <c r="J1127" s="205">
        <f>H1127*I1127</f>
        <v>0</v>
      </c>
      <c r="K1127" s="116"/>
      <c r="L1127" s="205">
        <f>H1127*K1127</f>
        <v>0</v>
      </c>
      <c r="M1127" s="116">
        <f>SUM(M1128:M1129)</f>
        <v>6057.76</v>
      </c>
      <c r="N1127" s="117">
        <f t="shared" si="113"/>
        <v>6057.76</v>
      </c>
    </row>
    <row r="1128" spans="1:14" ht="25.5">
      <c r="A1128" s="203"/>
      <c r="B1128" s="74" t="s">
        <v>1662</v>
      </c>
      <c r="C1128" s="75" t="s">
        <v>25</v>
      </c>
      <c r="D1128" s="85">
        <v>210499</v>
      </c>
      <c r="E1128" s="94" t="s">
        <v>514</v>
      </c>
      <c r="F1128" s="104" t="s">
        <v>6</v>
      </c>
      <c r="G1128" s="118">
        <v>76.790000000000006</v>
      </c>
      <c r="H1128" s="119">
        <v>76.790000000000006</v>
      </c>
      <c r="I1128" s="119">
        <v>53.09</v>
      </c>
      <c r="J1128" s="206">
        <f>TRUNC(H1128*I1128,2)</f>
        <v>4076.78</v>
      </c>
      <c r="K1128" s="119">
        <v>10.75</v>
      </c>
      <c r="L1128" s="206">
        <f>TRUNC(H1128*K1128,2)</f>
        <v>825.49</v>
      </c>
      <c r="M1128" s="119">
        <f>J1128+L1128</f>
        <v>4902.2700000000004</v>
      </c>
      <c r="N1128" s="120">
        <f t="shared" si="113"/>
        <v>4902.2700000000004</v>
      </c>
    </row>
    <row r="1129" spans="1:14">
      <c r="A1129" s="203"/>
      <c r="B1129" s="74" t="s">
        <v>1663</v>
      </c>
      <c r="C1129" s="75" t="s">
        <v>25</v>
      </c>
      <c r="D1129" s="85">
        <v>210506</v>
      </c>
      <c r="E1129" s="94" t="s">
        <v>516</v>
      </c>
      <c r="F1129" s="104" t="s">
        <v>66</v>
      </c>
      <c r="G1129" s="118">
        <v>94.48</v>
      </c>
      <c r="H1129" s="119">
        <v>94.48</v>
      </c>
      <c r="I1129" s="119">
        <v>12.23</v>
      </c>
      <c r="J1129" s="206">
        <f>TRUNC(H1129*I1129,2)</f>
        <v>1155.49</v>
      </c>
      <c r="K1129" s="119">
        <v>0</v>
      </c>
      <c r="L1129" s="206">
        <f>TRUNC(H1129*K1129,2)</f>
        <v>0</v>
      </c>
      <c r="M1129" s="119">
        <f>J1129+L1129</f>
        <v>1155.49</v>
      </c>
      <c r="N1129" s="120">
        <f t="shared" si="113"/>
        <v>1155.49</v>
      </c>
    </row>
    <row r="1130" spans="1:14">
      <c r="A1130" s="203"/>
      <c r="B1130" s="72" t="s">
        <v>1664</v>
      </c>
      <c r="C1130" s="73"/>
      <c r="D1130" s="84"/>
      <c r="E1130" s="93" t="s">
        <v>59</v>
      </c>
      <c r="F1130" s="103"/>
      <c r="G1130" s="115"/>
      <c r="H1130" s="115"/>
      <c r="I1130" s="116">
        <v>0</v>
      </c>
      <c r="J1130" s="205">
        <f>H1130*I1130</f>
        <v>0</v>
      </c>
      <c r="K1130" s="116"/>
      <c r="L1130" s="205">
        <f>H1130*K1130</f>
        <v>0</v>
      </c>
      <c r="M1130" s="116">
        <f>M1131+M1133+M1136+M1139</f>
        <v>26770.9</v>
      </c>
      <c r="N1130" s="117">
        <f t="shared" si="113"/>
        <v>26770.9</v>
      </c>
    </row>
    <row r="1131" spans="1:14">
      <c r="A1131" s="203"/>
      <c r="B1131" s="76" t="s">
        <v>1665</v>
      </c>
      <c r="C1131" s="77"/>
      <c r="D1131" s="86"/>
      <c r="E1131" s="95" t="s">
        <v>525</v>
      </c>
      <c r="F1131" s="105"/>
      <c r="G1131" s="121"/>
      <c r="H1131" s="121"/>
      <c r="I1131" s="122">
        <v>0</v>
      </c>
      <c r="J1131" s="207">
        <f>H1131*I1131</f>
        <v>0</v>
      </c>
      <c r="K1131" s="122"/>
      <c r="L1131" s="207">
        <f>H1131*K1131</f>
        <v>0</v>
      </c>
      <c r="M1131" s="122">
        <f>M1132</f>
        <v>6519.8899999999994</v>
      </c>
      <c r="N1131" s="123">
        <f t="shared" si="113"/>
        <v>6519.8899999999994</v>
      </c>
    </row>
    <row r="1132" spans="1:14" ht="25.5">
      <c r="A1132" s="203"/>
      <c r="B1132" s="74" t="s">
        <v>1666</v>
      </c>
      <c r="C1132" s="75" t="s">
        <v>25</v>
      </c>
      <c r="D1132" s="85">
        <v>220101</v>
      </c>
      <c r="E1132" s="94" t="s">
        <v>527</v>
      </c>
      <c r="F1132" s="104" t="s">
        <v>6</v>
      </c>
      <c r="G1132" s="118">
        <v>205.87</v>
      </c>
      <c r="H1132" s="119">
        <v>205.87</v>
      </c>
      <c r="I1132" s="119">
        <v>22.48</v>
      </c>
      <c r="J1132" s="206">
        <f>TRUNC(H1132*I1132,2)</f>
        <v>4627.95</v>
      </c>
      <c r="K1132" s="119">
        <v>9.19</v>
      </c>
      <c r="L1132" s="206">
        <f>TRUNC(H1132*K1132,2)</f>
        <v>1891.94</v>
      </c>
      <c r="M1132" s="119">
        <f>J1132+L1132</f>
        <v>6519.8899999999994</v>
      </c>
      <c r="N1132" s="120">
        <f t="shared" si="113"/>
        <v>6519.8899999999994</v>
      </c>
    </row>
    <row r="1133" spans="1:14">
      <c r="A1133" s="203"/>
      <c r="B1133" s="76" t="s">
        <v>1667</v>
      </c>
      <c r="C1133" s="77"/>
      <c r="D1133" s="86"/>
      <c r="E1133" s="95" t="s">
        <v>529</v>
      </c>
      <c r="F1133" s="105"/>
      <c r="G1133" s="121"/>
      <c r="H1133" s="121"/>
      <c r="I1133" s="122">
        <v>0</v>
      </c>
      <c r="J1133" s="207">
        <f>H1133*I1133</f>
        <v>0</v>
      </c>
      <c r="K1133" s="122"/>
      <c r="L1133" s="207">
        <f>H1133*K1133</f>
        <v>0</v>
      </c>
      <c r="M1133" s="122">
        <f>M1134+M1135</f>
        <v>16282.91</v>
      </c>
      <c r="N1133" s="123">
        <f t="shared" si="113"/>
        <v>16282.91</v>
      </c>
    </row>
    <row r="1134" spans="1:14" ht="38.25">
      <c r="A1134" s="203"/>
      <c r="B1134" s="74" t="s">
        <v>1668</v>
      </c>
      <c r="C1134" s="75" t="s">
        <v>188</v>
      </c>
      <c r="D1134" s="88" t="s">
        <v>531</v>
      </c>
      <c r="E1134" s="94" t="s">
        <v>864</v>
      </c>
      <c r="F1134" s="104" t="s">
        <v>6</v>
      </c>
      <c r="G1134" s="118">
        <v>205.87</v>
      </c>
      <c r="H1134" s="119">
        <v>205.87</v>
      </c>
      <c r="I1134" s="119">
        <v>59.61</v>
      </c>
      <c r="J1134" s="206">
        <f>TRUNC(H1134*I1134,2)</f>
        <v>12271.91</v>
      </c>
      <c r="K1134" s="119">
        <v>18.18</v>
      </c>
      <c r="L1134" s="206">
        <f>TRUNC(H1134*K1134,2)</f>
        <v>3742.71</v>
      </c>
      <c r="M1134" s="119">
        <f>J1134+L1134</f>
        <v>16014.619999999999</v>
      </c>
      <c r="N1134" s="120">
        <f t="shared" si="113"/>
        <v>16014.619999999999</v>
      </c>
    </row>
    <row r="1135" spans="1:14" ht="25.5">
      <c r="A1135" s="203"/>
      <c r="B1135" s="74" t="s">
        <v>1669</v>
      </c>
      <c r="C1135" s="75" t="s">
        <v>188</v>
      </c>
      <c r="D1135" s="88" t="s">
        <v>533</v>
      </c>
      <c r="E1135" s="94" t="s">
        <v>534</v>
      </c>
      <c r="F1135" s="104" t="s">
        <v>66</v>
      </c>
      <c r="G1135" s="118">
        <v>15.69</v>
      </c>
      <c r="H1135" s="119">
        <v>15.69</v>
      </c>
      <c r="I1135" s="119">
        <v>16.8</v>
      </c>
      <c r="J1135" s="206">
        <f>TRUNC(H1135*I1135,2)</f>
        <v>263.58999999999997</v>
      </c>
      <c r="K1135" s="119">
        <v>0.3</v>
      </c>
      <c r="L1135" s="206">
        <f>TRUNC(H1135*K1135,2)</f>
        <v>4.7</v>
      </c>
      <c r="M1135" s="119">
        <f>J1135+L1135</f>
        <v>268.28999999999996</v>
      </c>
      <c r="N1135" s="120">
        <f t="shared" si="113"/>
        <v>268.28999999999996</v>
      </c>
    </row>
    <row r="1136" spans="1:14">
      <c r="A1136" s="203"/>
      <c r="B1136" s="76" t="s">
        <v>1670</v>
      </c>
      <c r="C1136" s="77"/>
      <c r="D1136" s="86"/>
      <c r="E1136" s="95" t="s">
        <v>1671</v>
      </c>
      <c r="F1136" s="105"/>
      <c r="G1136" s="121"/>
      <c r="H1136" s="121"/>
      <c r="I1136" s="122">
        <v>0</v>
      </c>
      <c r="J1136" s="207">
        <f>H1136*I1136</f>
        <v>0</v>
      </c>
      <c r="K1136" s="122"/>
      <c r="L1136" s="207">
        <f>H1136*K1136</f>
        <v>0</v>
      </c>
      <c r="M1136" s="122">
        <f>M1137+M1138</f>
        <v>826.81000000000006</v>
      </c>
      <c r="N1136" s="123">
        <f t="shared" si="113"/>
        <v>826.81000000000006</v>
      </c>
    </row>
    <row r="1137" spans="1:14">
      <c r="A1137" s="203"/>
      <c r="B1137" s="74" t="s">
        <v>1672</v>
      </c>
      <c r="C1137" s="75" t="s">
        <v>25</v>
      </c>
      <c r="D1137" s="85">
        <v>220107</v>
      </c>
      <c r="E1137" s="94" t="s">
        <v>1035</v>
      </c>
      <c r="F1137" s="104" t="s">
        <v>35</v>
      </c>
      <c r="G1137" s="118">
        <v>0.65</v>
      </c>
      <c r="H1137" s="119">
        <v>0.65</v>
      </c>
      <c r="I1137" s="119">
        <v>146.16999999999999</v>
      </c>
      <c r="J1137" s="206">
        <f>TRUNC(H1137*I1137,2)</f>
        <v>95.01</v>
      </c>
      <c r="K1137" s="119">
        <v>20.95</v>
      </c>
      <c r="L1137" s="206">
        <f>TRUNC(H1137*K1137,2)</f>
        <v>13.61</v>
      </c>
      <c r="M1137" s="119">
        <f>J1137+L1137</f>
        <v>108.62</v>
      </c>
      <c r="N1137" s="120">
        <f t="shared" si="113"/>
        <v>108.62</v>
      </c>
    </row>
    <row r="1138" spans="1:14">
      <c r="A1138" s="203"/>
      <c r="B1138" s="74" t="s">
        <v>1673</v>
      </c>
      <c r="C1138" s="75" t="s">
        <v>25</v>
      </c>
      <c r="D1138" s="85">
        <v>220059</v>
      </c>
      <c r="E1138" s="94" t="s">
        <v>61</v>
      </c>
      <c r="F1138" s="104" t="s">
        <v>6</v>
      </c>
      <c r="G1138" s="118">
        <v>21.93</v>
      </c>
      <c r="H1138" s="119">
        <v>21.93</v>
      </c>
      <c r="I1138" s="119">
        <v>24.44</v>
      </c>
      <c r="J1138" s="206">
        <f>TRUNC(H1138*I1138,2)</f>
        <v>535.96</v>
      </c>
      <c r="K1138" s="119">
        <v>8.31</v>
      </c>
      <c r="L1138" s="206">
        <f>TRUNC(H1138*K1138,2)</f>
        <v>182.23</v>
      </c>
      <c r="M1138" s="119">
        <f>J1138+L1138</f>
        <v>718.19</v>
      </c>
      <c r="N1138" s="120">
        <f t="shared" si="113"/>
        <v>718.19</v>
      </c>
    </row>
    <row r="1139" spans="1:14">
      <c r="A1139" s="203"/>
      <c r="B1139" s="76" t="s">
        <v>1674</v>
      </c>
      <c r="C1139" s="77"/>
      <c r="D1139" s="86"/>
      <c r="E1139" s="95" t="s">
        <v>536</v>
      </c>
      <c r="F1139" s="105"/>
      <c r="G1139" s="121"/>
      <c r="H1139" s="121"/>
      <c r="I1139" s="122">
        <v>0</v>
      </c>
      <c r="J1139" s="207">
        <f>H1139*I1139</f>
        <v>0</v>
      </c>
      <c r="K1139" s="122"/>
      <c r="L1139" s="207">
        <f>H1139*K1139</f>
        <v>0</v>
      </c>
      <c r="M1139" s="122">
        <f>M1140+M1141</f>
        <v>3141.2899999999995</v>
      </c>
      <c r="N1139" s="123">
        <f t="shared" si="113"/>
        <v>3141.2899999999995</v>
      </c>
    </row>
    <row r="1140" spans="1:14" ht="51">
      <c r="A1140" s="203"/>
      <c r="B1140" s="74" t="s">
        <v>1675</v>
      </c>
      <c r="C1140" s="75" t="s">
        <v>25</v>
      </c>
      <c r="D1140" s="85">
        <v>220100</v>
      </c>
      <c r="E1140" s="94" t="s">
        <v>2947</v>
      </c>
      <c r="F1140" s="104" t="s">
        <v>6</v>
      </c>
      <c r="G1140" s="118">
        <v>40.14</v>
      </c>
      <c r="H1140" s="119">
        <v>40.14</v>
      </c>
      <c r="I1140" s="119">
        <v>39.9</v>
      </c>
      <c r="J1140" s="206">
        <f>TRUNC(H1140*I1140,2)</f>
        <v>1601.58</v>
      </c>
      <c r="K1140" s="119">
        <v>32.700000000000003</v>
      </c>
      <c r="L1140" s="206">
        <f>TRUNC(H1140*K1140,2)</f>
        <v>1312.57</v>
      </c>
      <c r="M1140" s="119">
        <f>J1140+L1140</f>
        <v>2914.1499999999996</v>
      </c>
      <c r="N1140" s="120">
        <f t="shared" si="113"/>
        <v>2914.1499999999996</v>
      </c>
    </row>
    <row r="1141" spans="1:14">
      <c r="A1141" s="203"/>
      <c r="B1141" s="74" t="s">
        <v>1676</v>
      </c>
      <c r="C1141" s="75" t="s">
        <v>25</v>
      </c>
      <c r="D1141" s="85">
        <v>220902</v>
      </c>
      <c r="E1141" s="94" t="s">
        <v>539</v>
      </c>
      <c r="F1141" s="104" t="s">
        <v>66</v>
      </c>
      <c r="G1141" s="118">
        <v>27.6</v>
      </c>
      <c r="H1141" s="119">
        <v>27.6</v>
      </c>
      <c r="I1141" s="119">
        <v>1.27</v>
      </c>
      <c r="J1141" s="206">
        <f>TRUNC(H1141*I1141,2)</f>
        <v>35.049999999999997</v>
      </c>
      <c r="K1141" s="119">
        <v>6.96</v>
      </c>
      <c r="L1141" s="206">
        <f>TRUNC(H1141*K1141,2)</f>
        <v>192.09</v>
      </c>
      <c r="M1141" s="119">
        <f>J1141+L1141</f>
        <v>227.14</v>
      </c>
      <c r="N1141" s="120">
        <f t="shared" si="113"/>
        <v>227.14</v>
      </c>
    </row>
    <row r="1142" spans="1:14">
      <c r="A1142" s="203"/>
      <c r="B1142" s="72" t="s">
        <v>1677</v>
      </c>
      <c r="C1142" s="73"/>
      <c r="D1142" s="84"/>
      <c r="E1142" s="93" t="s">
        <v>551</v>
      </c>
      <c r="F1142" s="103"/>
      <c r="G1142" s="115"/>
      <c r="H1142" s="115"/>
      <c r="I1142" s="116">
        <v>0</v>
      </c>
      <c r="J1142" s="205">
        <f>H1142*I1142</f>
        <v>0</v>
      </c>
      <c r="K1142" s="116"/>
      <c r="L1142" s="205">
        <f>H1142*K1142</f>
        <v>0</v>
      </c>
      <c r="M1142" s="116">
        <f>M1143+M1146+M1149+M1152+M1154+M1156+M1158+M1160</f>
        <v>11050.5</v>
      </c>
      <c r="N1142" s="117">
        <f t="shared" si="113"/>
        <v>11050.5</v>
      </c>
    </row>
    <row r="1143" spans="1:14">
      <c r="A1143" s="203"/>
      <c r="B1143" s="76" t="s">
        <v>1678</v>
      </c>
      <c r="C1143" s="77"/>
      <c r="D1143" s="86"/>
      <c r="E1143" s="95" t="s">
        <v>1679</v>
      </c>
      <c r="F1143" s="105"/>
      <c r="G1143" s="121"/>
      <c r="H1143" s="121"/>
      <c r="I1143" s="122">
        <v>0</v>
      </c>
      <c r="J1143" s="207">
        <f>H1143*I1143</f>
        <v>0</v>
      </c>
      <c r="K1143" s="122"/>
      <c r="L1143" s="207">
        <f>H1143*K1143</f>
        <v>0</v>
      </c>
      <c r="M1143" s="122">
        <f>M1144+M1145</f>
        <v>834.22</v>
      </c>
      <c r="N1143" s="123">
        <f t="shared" si="113"/>
        <v>834.22</v>
      </c>
    </row>
    <row r="1144" spans="1:14">
      <c r="A1144" s="203"/>
      <c r="B1144" s="74" t="s">
        <v>1680</v>
      </c>
      <c r="C1144" s="75" t="s">
        <v>25</v>
      </c>
      <c r="D1144" s="85">
        <v>261300</v>
      </c>
      <c r="E1144" s="94" t="s">
        <v>557</v>
      </c>
      <c r="F1144" s="104" t="s">
        <v>6</v>
      </c>
      <c r="G1144" s="118">
        <v>35.56</v>
      </c>
      <c r="H1144" s="119">
        <v>35.56</v>
      </c>
      <c r="I1144" s="119">
        <v>1.82</v>
      </c>
      <c r="J1144" s="206">
        <f>TRUNC(H1144*I1144,2)</f>
        <v>64.709999999999994</v>
      </c>
      <c r="K1144" s="119">
        <v>8.06</v>
      </c>
      <c r="L1144" s="206">
        <f>TRUNC(H1144*K1144,2)</f>
        <v>286.61</v>
      </c>
      <c r="M1144" s="119">
        <f>J1144+L1144</f>
        <v>351.32</v>
      </c>
      <c r="N1144" s="120">
        <f t="shared" si="113"/>
        <v>351.32</v>
      </c>
    </row>
    <row r="1145" spans="1:14" ht="25.5">
      <c r="A1145" s="203"/>
      <c r="B1145" s="74" t="s">
        <v>1681</v>
      </c>
      <c r="C1145" s="75" t="s">
        <v>25</v>
      </c>
      <c r="D1145" s="85">
        <v>261550</v>
      </c>
      <c r="E1145" s="94" t="s">
        <v>555</v>
      </c>
      <c r="F1145" s="104" t="s">
        <v>6</v>
      </c>
      <c r="G1145" s="118">
        <v>35.56</v>
      </c>
      <c r="H1145" s="119">
        <v>35.56</v>
      </c>
      <c r="I1145" s="119">
        <v>6.13</v>
      </c>
      <c r="J1145" s="206">
        <f>TRUNC(H1145*I1145,2)</f>
        <v>217.98</v>
      </c>
      <c r="K1145" s="119">
        <v>7.45</v>
      </c>
      <c r="L1145" s="206">
        <f>TRUNC(H1145*K1145,2)</f>
        <v>264.92</v>
      </c>
      <c r="M1145" s="119">
        <f>J1145+L1145</f>
        <v>482.9</v>
      </c>
      <c r="N1145" s="120">
        <f t="shared" si="113"/>
        <v>482.9</v>
      </c>
    </row>
    <row r="1146" spans="1:14">
      <c r="A1146" s="203"/>
      <c r="B1146" s="76" t="s">
        <v>1682</v>
      </c>
      <c r="C1146" s="77"/>
      <c r="D1146" s="86"/>
      <c r="E1146" s="95" t="s">
        <v>1683</v>
      </c>
      <c r="F1146" s="105"/>
      <c r="G1146" s="121"/>
      <c r="H1146" s="121"/>
      <c r="I1146" s="122">
        <v>0</v>
      </c>
      <c r="J1146" s="207">
        <f>H1146*I1146</f>
        <v>0</v>
      </c>
      <c r="K1146" s="122"/>
      <c r="L1146" s="207">
        <f>H1146*K1146</f>
        <v>0</v>
      </c>
      <c r="M1146" s="122">
        <f>M1147+M1148</f>
        <v>1748</v>
      </c>
      <c r="N1146" s="123">
        <f t="shared" si="113"/>
        <v>1748</v>
      </c>
    </row>
    <row r="1147" spans="1:14">
      <c r="A1147" s="203"/>
      <c r="B1147" s="74" t="s">
        <v>1684</v>
      </c>
      <c r="C1147" s="75" t="s">
        <v>25</v>
      </c>
      <c r="D1147" s="85">
        <v>261300</v>
      </c>
      <c r="E1147" s="94" t="s">
        <v>557</v>
      </c>
      <c r="F1147" s="104" t="s">
        <v>6</v>
      </c>
      <c r="G1147" s="118">
        <v>87.27</v>
      </c>
      <c r="H1147" s="119">
        <v>87.27</v>
      </c>
      <c r="I1147" s="119">
        <v>1.82</v>
      </c>
      <c r="J1147" s="206">
        <f>TRUNC(H1147*I1147,2)</f>
        <v>158.83000000000001</v>
      </c>
      <c r="K1147" s="119">
        <v>8.06</v>
      </c>
      <c r="L1147" s="206">
        <f>TRUNC(H1147*K1147,2)</f>
        <v>703.39</v>
      </c>
      <c r="M1147" s="119">
        <f>J1147+L1147</f>
        <v>862.22</v>
      </c>
      <c r="N1147" s="120">
        <f t="shared" si="113"/>
        <v>862.22</v>
      </c>
    </row>
    <row r="1148" spans="1:14">
      <c r="A1148" s="203"/>
      <c r="B1148" s="74" t="s">
        <v>1685</v>
      </c>
      <c r="C1148" s="75" t="s">
        <v>25</v>
      </c>
      <c r="D1148" s="85">
        <v>261001</v>
      </c>
      <c r="E1148" s="94" t="s">
        <v>562</v>
      </c>
      <c r="F1148" s="104" t="s">
        <v>6</v>
      </c>
      <c r="G1148" s="118">
        <v>87.27</v>
      </c>
      <c r="H1148" s="119">
        <v>87.27</v>
      </c>
      <c r="I1148" s="119">
        <v>3.56</v>
      </c>
      <c r="J1148" s="206">
        <f>TRUNC(H1148*I1148,2)</f>
        <v>310.68</v>
      </c>
      <c r="K1148" s="119">
        <v>6.59</v>
      </c>
      <c r="L1148" s="206">
        <f>TRUNC(H1148*K1148,2)</f>
        <v>575.1</v>
      </c>
      <c r="M1148" s="119">
        <f>J1148+L1148</f>
        <v>885.78</v>
      </c>
      <c r="N1148" s="120">
        <f t="shared" si="113"/>
        <v>885.78</v>
      </c>
    </row>
    <row r="1149" spans="1:14">
      <c r="A1149" s="203"/>
      <c r="B1149" s="76" t="s">
        <v>1686</v>
      </c>
      <c r="C1149" s="77"/>
      <c r="D1149" s="86"/>
      <c r="E1149" s="95" t="s">
        <v>1687</v>
      </c>
      <c r="F1149" s="105"/>
      <c r="G1149" s="121"/>
      <c r="H1149" s="121"/>
      <c r="I1149" s="122">
        <v>0</v>
      </c>
      <c r="J1149" s="207">
        <f>H1149*I1149</f>
        <v>0</v>
      </c>
      <c r="K1149" s="122"/>
      <c r="L1149" s="207">
        <f>H1149*K1149</f>
        <v>0</v>
      </c>
      <c r="M1149" s="122">
        <f>M1150+M1151</f>
        <v>1366.8400000000001</v>
      </c>
      <c r="N1149" s="123">
        <f t="shared" si="113"/>
        <v>1366.8400000000001</v>
      </c>
    </row>
    <row r="1150" spans="1:14">
      <c r="A1150" s="203"/>
      <c r="B1150" s="74" t="s">
        <v>1688</v>
      </c>
      <c r="C1150" s="75" t="s">
        <v>25</v>
      </c>
      <c r="D1150" s="85">
        <v>261300</v>
      </c>
      <c r="E1150" s="94" t="s">
        <v>557</v>
      </c>
      <c r="F1150" s="104" t="s">
        <v>6</v>
      </c>
      <c r="G1150" s="118">
        <v>76.790000000000006</v>
      </c>
      <c r="H1150" s="119">
        <v>76.790000000000006</v>
      </c>
      <c r="I1150" s="119">
        <v>1.82</v>
      </c>
      <c r="J1150" s="206">
        <f>TRUNC(H1150*I1150,2)</f>
        <v>139.75</v>
      </c>
      <c r="K1150" s="119">
        <v>8.06</v>
      </c>
      <c r="L1150" s="206">
        <f>TRUNC(H1150*K1150,2)</f>
        <v>618.91999999999996</v>
      </c>
      <c r="M1150" s="119">
        <f>J1150+L1150</f>
        <v>758.67</v>
      </c>
      <c r="N1150" s="120">
        <f t="shared" si="113"/>
        <v>758.67</v>
      </c>
    </row>
    <row r="1151" spans="1:14">
      <c r="A1151" s="203"/>
      <c r="B1151" s="74" t="s">
        <v>1689</v>
      </c>
      <c r="C1151" s="75" t="s">
        <v>25</v>
      </c>
      <c r="D1151" s="85">
        <v>261307</v>
      </c>
      <c r="E1151" s="94" t="s">
        <v>567</v>
      </c>
      <c r="F1151" s="104" t="s">
        <v>6</v>
      </c>
      <c r="G1151" s="118">
        <v>76.790000000000006</v>
      </c>
      <c r="H1151" s="119">
        <v>76.790000000000006</v>
      </c>
      <c r="I1151" s="119">
        <v>3.18</v>
      </c>
      <c r="J1151" s="206">
        <f>TRUNC(H1151*I1151,2)</f>
        <v>244.19</v>
      </c>
      <c r="K1151" s="119">
        <v>4.74</v>
      </c>
      <c r="L1151" s="206">
        <f>TRUNC(H1151*K1151,2)</f>
        <v>363.98</v>
      </c>
      <c r="M1151" s="119">
        <f>J1151+L1151</f>
        <v>608.17000000000007</v>
      </c>
      <c r="N1151" s="120">
        <f t="shared" si="113"/>
        <v>608.17000000000007</v>
      </c>
    </row>
    <row r="1152" spans="1:14">
      <c r="A1152" s="203"/>
      <c r="B1152" s="76" t="s">
        <v>1690</v>
      </c>
      <c r="C1152" s="77"/>
      <c r="D1152" s="86"/>
      <c r="E1152" s="95" t="s">
        <v>1691</v>
      </c>
      <c r="F1152" s="105"/>
      <c r="G1152" s="121"/>
      <c r="H1152" s="121"/>
      <c r="I1152" s="122">
        <v>0</v>
      </c>
      <c r="J1152" s="207">
        <f>H1152*I1152</f>
        <v>0</v>
      </c>
      <c r="K1152" s="122"/>
      <c r="L1152" s="207">
        <f>H1152*K1152</f>
        <v>0</v>
      </c>
      <c r="M1152" s="122">
        <f>M1153</f>
        <v>1677.58</v>
      </c>
      <c r="N1152" s="123">
        <f t="shared" si="113"/>
        <v>1677.58</v>
      </c>
    </row>
    <row r="1153" spans="1:14">
      <c r="A1153" s="203"/>
      <c r="B1153" s="74" t="s">
        <v>1692</v>
      </c>
      <c r="C1153" s="75" t="s">
        <v>25</v>
      </c>
      <c r="D1153" s="85">
        <v>261000</v>
      </c>
      <c r="E1153" s="94" t="s">
        <v>571</v>
      </c>
      <c r="F1153" s="104" t="s">
        <v>6</v>
      </c>
      <c r="G1153" s="118">
        <v>151.27000000000001</v>
      </c>
      <c r="H1153" s="119">
        <v>151.27000000000001</v>
      </c>
      <c r="I1153" s="119">
        <v>4.46</v>
      </c>
      <c r="J1153" s="206">
        <f>TRUNC(H1153*I1153,2)</f>
        <v>674.66</v>
      </c>
      <c r="K1153" s="119">
        <v>6.63</v>
      </c>
      <c r="L1153" s="206">
        <f>TRUNC(H1153*K1153,2)</f>
        <v>1002.92</v>
      </c>
      <c r="M1153" s="119">
        <f>J1153+L1153</f>
        <v>1677.58</v>
      </c>
      <c r="N1153" s="120">
        <f t="shared" si="113"/>
        <v>1677.58</v>
      </c>
    </row>
    <row r="1154" spans="1:14">
      <c r="A1154" s="203"/>
      <c r="B1154" s="76" t="s">
        <v>1693</v>
      </c>
      <c r="C1154" s="77"/>
      <c r="D1154" s="86"/>
      <c r="E1154" s="95" t="s">
        <v>1694</v>
      </c>
      <c r="F1154" s="105"/>
      <c r="G1154" s="121"/>
      <c r="H1154" s="121"/>
      <c r="I1154" s="122">
        <v>0</v>
      </c>
      <c r="J1154" s="207">
        <f>H1154*I1154</f>
        <v>0</v>
      </c>
      <c r="K1154" s="122"/>
      <c r="L1154" s="207">
        <f>H1154*K1154</f>
        <v>0</v>
      </c>
      <c r="M1154" s="122">
        <f>M1155</f>
        <v>662.28</v>
      </c>
      <c r="N1154" s="123">
        <f t="shared" si="113"/>
        <v>662.28</v>
      </c>
    </row>
    <row r="1155" spans="1:14" ht="25.5">
      <c r="A1155" s="203"/>
      <c r="B1155" s="74" t="s">
        <v>1695</v>
      </c>
      <c r="C1155" s="75" t="s">
        <v>25</v>
      </c>
      <c r="D1155" s="85">
        <v>261703</v>
      </c>
      <c r="E1155" s="94" t="s">
        <v>575</v>
      </c>
      <c r="F1155" s="104" t="s">
        <v>6</v>
      </c>
      <c r="G1155" s="118">
        <v>62.07</v>
      </c>
      <c r="H1155" s="119">
        <v>62.07</v>
      </c>
      <c r="I1155" s="119">
        <v>3.22</v>
      </c>
      <c r="J1155" s="206">
        <f>TRUNC(H1155*I1155,2)</f>
        <v>199.86</v>
      </c>
      <c r="K1155" s="119">
        <v>7.45</v>
      </c>
      <c r="L1155" s="206">
        <f>TRUNC(H1155*K1155,2)</f>
        <v>462.42</v>
      </c>
      <c r="M1155" s="119">
        <f>J1155+L1155</f>
        <v>662.28</v>
      </c>
      <c r="N1155" s="120">
        <f t="shared" si="113"/>
        <v>662.28</v>
      </c>
    </row>
    <row r="1156" spans="1:14">
      <c r="A1156" s="203"/>
      <c r="B1156" s="76" t="s">
        <v>1696</v>
      </c>
      <c r="C1156" s="77"/>
      <c r="D1156" s="86"/>
      <c r="E1156" s="95" t="s">
        <v>486</v>
      </c>
      <c r="F1156" s="105"/>
      <c r="G1156" s="121"/>
      <c r="H1156" s="121"/>
      <c r="I1156" s="122">
        <v>0</v>
      </c>
      <c r="J1156" s="207">
        <f>H1156*I1156</f>
        <v>0</v>
      </c>
      <c r="K1156" s="122"/>
      <c r="L1156" s="207">
        <f>H1156*K1156</f>
        <v>0</v>
      </c>
      <c r="M1156" s="122">
        <f>M1157</f>
        <v>1508.11</v>
      </c>
      <c r="N1156" s="123">
        <f t="shared" si="113"/>
        <v>1508.11</v>
      </c>
    </row>
    <row r="1157" spans="1:14" ht="25.5">
      <c r="A1157" s="203"/>
      <c r="B1157" s="74" t="s">
        <v>1697</v>
      </c>
      <c r="C1157" s="75" t="s">
        <v>25</v>
      </c>
      <c r="D1157" s="85">
        <v>261602</v>
      </c>
      <c r="E1157" s="94" t="s">
        <v>578</v>
      </c>
      <c r="F1157" s="104" t="s">
        <v>6</v>
      </c>
      <c r="G1157" s="118">
        <v>69.180000000000007</v>
      </c>
      <c r="H1157" s="119">
        <v>69.180000000000007</v>
      </c>
      <c r="I1157" s="119">
        <v>9.44</v>
      </c>
      <c r="J1157" s="206">
        <f>TRUNC(H1157*I1157,2)</f>
        <v>653.04999999999995</v>
      </c>
      <c r="K1157" s="119">
        <v>12.36</v>
      </c>
      <c r="L1157" s="206">
        <f>TRUNC(H1157*K1157,2)</f>
        <v>855.06</v>
      </c>
      <c r="M1157" s="119">
        <f>J1157+L1157</f>
        <v>1508.11</v>
      </c>
      <c r="N1157" s="120">
        <f t="shared" si="113"/>
        <v>1508.11</v>
      </c>
    </row>
    <row r="1158" spans="1:14">
      <c r="A1158" s="203"/>
      <c r="B1158" s="76" t="s">
        <v>1698</v>
      </c>
      <c r="C1158" s="77"/>
      <c r="D1158" s="86"/>
      <c r="E1158" s="95" t="s">
        <v>492</v>
      </c>
      <c r="F1158" s="105"/>
      <c r="G1158" s="121"/>
      <c r="H1158" s="121"/>
      <c r="I1158" s="122">
        <v>0</v>
      </c>
      <c r="J1158" s="207">
        <f>H1158*I1158</f>
        <v>0</v>
      </c>
      <c r="K1158" s="122"/>
      <c r="L1158" s="207">
        <f>H1158*K1158</f>
        <v>0</v>
      </c>
      <c r="M1158" s="122">
        <f>M1159</f>
        <v>277.27999999999997</v>
      </c>
      <c r="N1158" s="123">
        <f t="shared" si="113"/>
        <v>277.27999999999997</v>
      </c>
    </row>
    <row r="1159" spans="1:14" ht="25.5">
      <c r="A1159" s="203"/>
      <c r="B1159" s="74" t="s">
        <v>1699</v>
      </c>
      <c r="C1159" s="75" t="s">
        <v>25</v>
      </c>
      <c r="D1159" s="85">
        <v>261602</v>
      </c>
      <c r="E1159" s="94" t="s">
        <v>578</v>
      </c>
      <c r="F1159" s="104" t="s">
        <v>6</v>
      </c>
      <c r="G1159" s="118">
        <v>12.72</v>
      </c>
      <c r="H1159" s="119">
        <v>12.72</v>
      </c>
      <c r="I1159" s="119">
        <v>9.44</v>
      </c>
      <c r="J1159" s="206">
        <f>TRUNC(H1159*I1159,2)</f>
        <v>120.07</v>
      </c>
      <c r="K1159" s="119">
        <v>12.36</v>
      </c>
      <c r="L1159" s="206">
        <f>TRUNC(H1159*K1159,2)</f>
        <v>157.21</v>
      </c>
      <c r="M1159" s="119">
        <f>J1159+L1159</f>
        <v>277.27999999999997</v>
      </c>
      <c r="N1159" s="120">
        <f t="shared" si="113"/>
        <v>277.27999999999997</v>
      </c>
    </row>
    <row r="1160" spans="1:14">
      <c r="A1160" s="203"/>
      <c r="B1160" s="76" t="s">
        <v>1700</v>
      </c>
      <c r="C1160" s="77"/>
      <c r="D1160" s="86"/>
      <c r="E1160" s="95" t="s">
        <v>582</v>
      </c>
      <c r="F1160" s="105"/>
      <c r="G1160" s="121"/>
      <c r="H1160" s="121"/>
      <c r="I1160" s="122">
        <v>0</v>
      </c>
      <c r="J1160" s="207">
        <f>H1160*I1160</f>
        <v>0</v>
      </c>
      <c r="K1160" s="122"/>
      <c r="L1160" s="207">
        <f>H1160*K1160</f>
        <v>0</v>
      </c>
      <c r="M1160" s="122">
        <f>M1161</f>
        <v>2976.19</v>
      </c>
      <c r="N1160" s="123">
        <f t="shared" si="113"/>
        <v>2976.19</v>
      </c>
    </row>
    <row r="1161" spans="1:14" ht="25.5">
      <c r="A1161" s="203"/>
      <c r="B1161" s="74" t="s">
        <v>1701</v>
      </c>
      <c r="C1161" s="75" t="s">
        <v>25</v>
      </c>
      <c r="D1161" s="85">
        <v>261609</v>
      </c>
      <c r="E1161" s="94" t="s">
        <v>584</v>
      </c>
      <c r="F1161" s="104" t="s">
        <v>6</v>
      </c>
      <c r="G1161" s="118">
        <v>269.33999999999997</v>
      </c>
      <c r="H1161" s="119">
        <v>269.33999999999997</v>
      </c>
      <c r="I1161" s="119">
        <v>7.76</v>
      </c>
      <c r="J1161" s="206">
        <f>TRUNC(H1161*I1161,2)</f>
        <v>2090.0700000000002</v>
      </c>
      <c r="K1161" s="119">
        <v>3.29</v>
      </c>
      <c r="L1161" s="206">
        <f>TRUNC(H1161*K1161,2)</f>
        <v>886.12</v>
      </c>
      <c r="M1161" s="119">
        <f>J1161+L1161</f>
        <v>2976.19</v>
      </c>
      <c r="N1161" s="120">
        <f t="shared" si="113"/>
        <v>2976.19</v>
      </c>
    </row>
    <row r="1162" spans="1:14">
      <c r="A1162" s="203"/>
      <c r="B1162" s="72" t="s">
        <v>1702</v>
      </c>
      <c r="C1162" s="73"/>
      <c r="D1162" s="84"/>
      <c r="E1162" s="93" t="s">
        <v>68</v>
      </c>
      <c r="F1162" s="103"/>
      <c r="G1162" s="115"/>
      <c r="H1162" s="115"/>
      <c r="I1162" s="116">
        <v>0</v>
      </c>
      <c r="J1162" s="205">
        <f>H1162*I1162</f>
        <v>0</v>
      </c>
      <c r="K1162" s="116"/>
      <c r="L1162" s="205">
        <f>H1162*K1162</f>
        <v>0</v>
      </c>
      <c r="M1162" s="116">
        <f>M1163+M1167</f>
        <v>8684.2900000000009</v>
      </c>
      <c r="N1162" s="117">
        <f t="shared" si="113"/>
        <v>8684.2900000000009</v>
      </c>
    </row>
    <row r="1163" spans="1:14">
      <c r="A1163" s="203"/>
      <c r="B1163" s="76" t="s">
        <v>1703</v>
      </c>
      <c r="C1163" s="77"/>
      <c r="D1163" s="86"/>
      <c r="E1163" s="95" t="s">
        <v>107</v>
      </c>
      <c r="F1163" s="105"/>
      <c r="G1163" s="121"/>
      <c r="H1163" s="121"/>
      <c r="I1163" s="122">
        <v>0</v>
      </c>
      <c r="J1163" s="207">
        <f>H1163*I1163</f>
        <v>0</v>
      </c>
      <c r="K1163" s="122"/>
      <c r="L1163" s="207">
        <f>H1163*K1163</f>
        <v>0</v>
      </c>
      <c r="M1163" s="122">
        <f>M1164+M1165+M1166</f>
        <v>7681.93</v>
      </c>
      <c r="N1163" s="123">
        <f t="shared" si="113"/>
        <v>7681.93</v>
      </c>
    </row>
    <row r="1164" spans="1:14">
      <c r="A1164" s="203"/>
      <c r="B1164" s="74" t="s">
        <v>1704</v>
      </c>
      <c r="C1164" s="75" t="s">
        <v>25</v>
      </c>
      <c r="D1164" s="85">
        <v>271608</v>
      </c>
      <c r="E1164" s="94" t="s">
        <v>588</v>
      </c>
      <c r="F1164" s="104" t="s">
        <v>6</v>
      </c>
      <c r="G1164" s="118">
        <v>14.96</v>
      </c>
      <c r="H1164" s="119">
        <v>14.96</v>
      </c>
      <c r="I1164" s="119">
        <v>390.57</v>
      </c>
      <c r="J1164" s="206">
        <f>TRUNC(H1164*I1164,2)</f>
        <v>5842.92</v>
      </c>
      <c r="K1164" s="119">
        <v>42.73</v>
      </c>
      <c r="L1164" s="206">
        <f>TRUNC(H1164*K1164,2)</f>
        <v>639.24</v>
      </c>
      <c r="M1164" s="119">
        <f>J1164+L1164</f>
        <v>6482.16</v>
      </c>
      <c r="N1164" s="120">
        <f t="shared" si="113"/>
        <v>6482.16</v>
      </c>
    </row>
    <row r="1165" spans="1:14" ht="25.5">
      <c r="A1165" s="203"/>
      <c r="B1165" s="74" t="s">
        <v>1705</v>
      </c>
      <c r="C1165" s="75" t="s">
        <v>188</v>
      </c>
      <c r="D1165" s="88" t="s">
        <v>590</v>
      </c>
      <c r="E1165" s="94" t="s">
        <v>591</v>
      </c>
      <c r="F1165" s="104" t="s">
        <v>6</v>
      </c>
      <c r="G1165" s="118">
        <v>0.93</v>
      </c>
      <c r="H1165" s="119">
        <v>0.93</v>
      </c>
      <c r="I1165" s="119">
        <v>333.33</v>
      </c>
      <c r="J1165" s="206">
        <f>TRUNC(H1165*I1165,2)</f>
        <v>309.99</v>
      </c>
      <c r="K1165" s="119">
        <v>36.76</v>
      </c>
      <c r="L1165" s="206">
        <f>TRUNC(H1165*K1165,2)</f>
        <v>34.18</v>
      </c>
      <c r="M1165" s="119">
        <f>J1165+L1165</f>
        <v>344.17</v>
      </c>
      <c r="N1165" s="120">
        <f t="shared" si="113"/>
        <v>344.17</v>
      </c>
    </row>
    <row r="1166" spans="1:14">
      <c r="A1166" s="203"/>
      <c r="B1166" s="74" t="s">
        <v>1706</v>
      </c>
      <c r="C1166" s="75" t="s">
        <v>25</v>
      </c>
      <c r="D1166" s="85">
        <v>270501</v>
      </c>
      <c r="E1166" s="94" t="s">
        <v>70</v>
      </c>
      <c r="F1166" s="104" t="s">
        <v>6</v>
      </c>
      <c r="G1166" s="118">
        <v>281.45</v>
      </c>
      <c r="H1166" s="119">
        <v>281.45</v>
      </c>
      <c r="I1166" s="119">
        <v>1.38</v>
      </c>
      <c r="J1166" s="206">
        <f>TRUNC(H1166*I1166,2)</f>
        <v>388.4</v>
      </c>
      <c r="K1166" s="119">
        <v>1.66</v>
      </c>
      <c r="L1166" s="206">
        <f>TRUNC(H1166*K1166,2)</f>
        <v>467.2</v>
      </c>
      <c r="M1166" s="119">
        <f>J1166+L1166</f>
        <v>855.59999999999991</v>
      </c>
      <c r="N1166" s="120">
        <f t="shared" si="113"/>
        <v>855.59999999999991</v>
      </c>
    </row>
    <row r="1167" spans="1:14">
      <c r="A1167" s="203"/>
      <c r="B1167" s="76" t="s">
        <v>1707</v>
      </c>
      <c r="C1167" s="77"/>
      <c r="D1167" s="86"/>
      <c r="E1167" s="95" t="s">
        <v>597</v>
      </c>
      <c r="F1167" s="105"/>
      <c r="G1167" s="121"/>
      <c r="H1167" s="121"/>
      <c r="I1167" s="122">
        <v>0</v>
      </c>
      <c r="J1167" s="207">
        <f>H1167*I1167</f>
        <v>0</v>
      </c>
      <c r="K1167" s="122"/>
      <c r="L1167" s="207">
        <f>H1167*K1167</f>
        <v>0</v>
      </c>
      <c r="M1167" s="122">
        <f>M1168+M1169</f>
        <v>1002.36</v>
      </c>
      <c r="N1167" s="123">
        <f t="shared" ref="N1167:N1230" si="114">M1167</f>
        <v>1002.36</v>
      </c>
    </row>
    <row r="1168" spans="1:14" ht="51">
      <c r="A1168" s="203"/>
      <c r="B1168" s="74" t="s">
        <v>1708</v>
      </c>
      <c r="C1168" s="75" t="s">
        <v>188</v>
      </c>
      <c r="D1168" s="88" t="s">
        <v>599</v>
      </c>
      <c r="E1168" s="94" t="s">
        <v>600</v>
      </c>
      <c r="F1168" s="104" t="s">
        <v>21</v>
      </c>
      <c r="G1168" s="118">
        <v>11</v>
      </c>
      <c r="H1168" s="119">
        <v>11</v>
      </c>
      <c r="I1168" s="119">
        <v>57.47</v>
      </c>
      <c r="J1168" s="206">
        <f>TRUNC(H1168*I1168,2)</f>
        <v>632.16999999999996</v>
      </c>
      <c r="K1168" s="119">
        <v>11.86</v>
      </c>
      <c r="L1168" s="206">
        <f>TRUNC(H1168*K1168,2)</f>
        <v>130.46</v>
      </c>
      <c r="M1168" s="119">
        <f>J1168+L1168</f>
        <v>762.63</v>
      </c>
      <c r="N1168" s="120">
        <f t="shared" si="114"/>
        <v>762.63</v>
      </c>
    </row>
    <row r="1169" spans="1:14" ht="25.5">
      <c r="A1169" s="203"/>
      <c r="B1169" s="74" t="s">
        <v>1709</v>
      </c>
      <c r="C1169" s="75" t="s">
        <v>188</v>
      </c>
      <c r="D1169" s="88" t="s">
        <v>602</v>
      </c>
      <c r="E1169" s="94" t="s">
        <v>603</v>
      </c>
      <c r="F1169" s="104" t="s">
        <v>21</v>
      </c>
      <c r="G1169" s="118">
        <v>3</v>
      </c>
      <c r="H1169" s="119">
        <v>3</v>
      </c>
      <c r="I1169" s="119">
        <v>79.91</v>
      </c>
      <c r="J1169" s="206">
        <f>TRUNC(H1169*I1169,2)</f>
        <v>239.73</v>
      </c>
      <c r="K1169" s="119">
        <v>0</v>
      </c>
      <c r="L1169" s="206">
        <f>TRUNC(H1169*K1169,2)</f>
        <v>0</v>
      </c>
      <c r="M1169" s="119">
        <f>J1169+L1169</f>
        <v>239.73</v>
      </c>
      <c r="N1169" s="120">
        <f t="shared" si="114"/>
        <v>239.73</v>
      </c>
    </row>
    <row r="1170" spans="1:14" ht="25.5">
      <c r="A1170" s="203"/>
      <c r="B1170" s="70">
        <v>22</v>
      </c>
      <c r="C1170" s="71"/>
      <c r="D1170" s="83"/>
      <c r="E1170" s="92" t="s">
        <v>3060</v>
      </c>
      <c r="F1170" s="102" t="s">
        <v>21</v>
      </c>
      <c r="G1170" s="112">
        <v>1</v>
      </c>
      <c r="H1170" s="113"/>
      <c r="I1170" s="112">
        <v>0</v>
      </c>
      <c r="J1170" s="205">
        <f>H1170*I1170</f>
        <v>0</v>
      </c>
      <c r="K1170" s="112"/>
      <c r="L1170" s="205">
        <f>H1170*K1170</f>
        <v>0</v>
      </c>
      <c r="M1170" s="112">
        <f>M1171</f>
        <v>11387.629999999997</v>
      </c>
      <c r="N1170" s="114">
        <f t="shared" si="114"/>
        <v>11387.629999999997</v>
      </c>
    </row>
    <row r="1171" spans="1:14">
      <c r="A1171" s="203"/>
      <c r="B1171" s="72" t="s">
        <v>1710</v>
      </c>
      <c r="C1171" s="73"/>
      <c r="D1171" s="84"/>
      <c r="E1171" s="93" t="s">
        <v>198</v>
      </c>
      <c r="F1171" s="103"/>
      <c r="G1171" s="115"/>
      <c r="H1171" s="115"/>
      <c r="I1171" s="116">
        <v>0</v>
      </c>
      <c r="J1171" s="205">
        <f>H1171*I1171</f>
        <v>0</v>
      </c>
      <c r="K1171" s="116"/>
      <c r="L1171" s="205">
        <f>H1171*K1171</f>
        <v>0</v>
      </c>
      <c r="M1171" s="116">
        <f>+M1172</f>
        <v>11387.629999999997</v>
      </c>
      <c r="N1171" s="117">
        <f t="shared" si="114"/>
        <v>11387.629999999997</v>
      </c>
    </row>
    <row r="1172" spans="1:14">
      <c r="A1172" s="203"/>
      <c r="B1172" s="76" t="s">
        <v>1711</v>
      </c>
      <c r="C1172" s="77"/>
      <c r="D1172" s="86"/>
      <c r="E1172" s="95" t="s">
        <v>1712</v>
      </c>
      <c r="F1172" s="105"/>
      <c r="G1172" s="121"/>
      <c r="H1172" s="121"/>
      <c r="I1172" s="122">
        <v>0</v>
      </c>
      <c r="J1172" s="207">
        <f>H1172*I1172</f>
        <v>0</v>
      </c>
      <c r="K1172" s="122"/>
      <c r="L1172" s="207">
        <f>H1172*K1172</f>
        <v>0</v>
      </c>
      <c r="M1172" s="122">
        <f>SUM(M1173:M1196)</f>
        <v>11387.629999999997</v>
      </c>
      <c r="N1172" s="123">
        <f t="shared" si="114"/>
        <v>11387.629999999997</v>
      </c>
    </row>
    <row r="1173" spans="1:14" ht="38.25">
      <c r="A1173" s="203"/>
      <c r="B1173" s="74" t="s">
        <v>1713</v>
      </c>
      <c r="C1173" s="75" t="s">
        <v>4</v>
      </c>
      <c r="D1173" s="85">
        <v>91924</v>
      </c>
      <c r="E1173" s="94" t="s">
        <v>202</v>
      </c>
      <c r="F1173" s="104" t="s">
        <v>66</v>
      </c>
      <c r="G1173" s="118">
        <v>775</v>
      </c>
      <c r="H1173" s="119">
        <v>775</v>
      </c>
      <c r="I1173" s="119">
        <v>1.54</v>
      </c>
      <c r="J1173" s="206">
        <f t="shared" ref="J1173:J1196" si="115">TRUNC(H1173*I1173,2)</f>
        <v>1193.5</v>
      </c>
      <c r="K1173" s="119">
        <v>0.73</v>
      </c>
      <c r="L1173" s="206">
        <f t="shared" ref="L1173:L1196" si="116">TRUNC(H1173*K1173,2)</f>
        <v>565.75</v>
      </c>
      <c r="M1173" s="119">
        <f t="shared" ref="M1173:M1196" si="117">J1173+L1173</f>
        <v>1759.25</v>
      </c>
      <c r="N1173" s="120">
        <f t="shared" si="114"/>
        <v>1759.25</v>
      </c>
    </row>
    <row r="1174" spans="1:14" ht="38.25">
      <c r="A1174" s="203"/>
      <c r="B1174" s="74" t="s">
        <v>1714</v>
      </c>
      <c r="C1174" s="75" t="s">
        <v>4</v>
      </c>
      <c r="D1174" s="85">
        <v>91939</v>
      </c>
      <c r="E1174" s="94" t="s">
        <v>210</v>
      </c>
      <c r="F1174" s="104" t="s">
        <v>21</v>
      </c>
      <c r="G1174" s="118">
        <v>4</v>
      </c>
      <c r="H1174" s="119">
        <v>4</v>
      </c>
      <c r="I1174" s="119">
        <v>7.03</v>
      </c>
      <c r="J1174" s="206">
        <f t="shared" si="115"/>
        <v>28.12</v>
      </c>
      <c r="K1174" s="119">
        <v>17.46</v>
      </c>
      <c r="L1174" s="206">
        <f t="shared" si="116"/>
        <v>69.84</v>
      </c>
      <c r="M1174" s="119">
        <f t="shared" si="117"/>
        <v>97.960000000000008</v>
      </c>
      <c r="N1174" s="120">
        <f t="shared" si="114"/>
        <v>97.960000000000008</v>
      </c>
    </row>
    <row r="1175" spans="1:14" ht="25.5">
      <c r="A1175" s="203"/>
      <c r="B1175" s="74" t="s">
        <v>1715</v>
      </c>
      <c r="C1175" s="75" t="s">
        <v>4</v>
      </c>
      <c r="D1175" s="85">
        <v>91937</v>
      </c>
      <c r="E1175" s="94" t="s">
        <v>1104</v>
      </c>
      <c r="F1175" s="104" t="s">
        <v>21</v>
      </c>
      <c r="G1175" s="118">
        <v>13</v>
      </c>
      <c r="H1175" s="119">
        <v>13</v>
      </c>
      <c r="I1175" s="119">
        <v>4.34</v>
      </c>
      <c r="J1175" s="206">
        <f t="shared" si="115"/>
        <v>56.42</v>
      </c>
      <c r="K1175" s="119">
        <v>7.01</v>
      </c>
      <c r="L1175" s="206">
        <f t="shared" si="116"/>
        <v>91.13</v>
      </c>
      <c r="M1175" s="119">
        <f t="shared" si="117"/>
        <v>147.55000000000001</v>
      </c>
      <c r="N1175" s="120">
        <f t="shared" si="114"/>
        <v>147.55000000000001</v>
      </c>
    </row>
    <row r="1176" spans="1:14" ht="38.25">
      <c r="A1176" s="203"/>
      <c r="B1176" s="74" t="s">
        <v>1716</v>
      </c>
      <c r="C1176" s="75" t="s">
        <v>4</v>
      </c>
      <c r="D1176" s="85">
        <v>91876</v>
      </c>
      <c r="E1176" s="94" t="s">
        <v>610</v>
      </c>
      <c r="F1176" s="104" t="s">
        <v>21</v>
      </c>
      <c r="G1176" s="118">
        <v>12</v>
      </c>
      <c r="H1176" s="119">
        <v>12</v>
      </c>
      <c r="I1176" s="119">
        <v>2.4</v>
      </c>
      <c r="J1176" s="206">
        <f t="shared" si="115"/>
        <v>28.8</v>
      </c>
      <c r="K1176" s="119">
        <v>5.0599999999999996</v>
      </c>
      <c r="L1176" s="206">
        <f t="shared" si="116"/>
        <v>60.72</v>
      </c>
      <c r="M1176" s="119">
        <f t="shared" si="117"/>
        <v>89.52</v>
      </c>
      <c r="N1176" s="120">
        <f t="shared" si="114"/>
        <v>89.52</v>
      </c>
    </row>
    <row r="1177" spans="1:14">
      <c r="A1177" s="203"/>
      <c r="B1177" s="74" t="s">
        <v>1717</v>
      </c>
      <c r="C1177" s="75" t="s">
        <v>25</v>
      </c>
      <c r="D1177" s="85">
        <v>70391</v>
      </c>
      <c r="E1177" s="94" t="s">
        <v>200</v>
      </c>
      <c r="F1177" s="104" t="s">
        <v>21</v>
      </c>
      <c r="G1177" s="118">
        <v>98</v>
      </c>
      <c r="H1177" s="119">
        <v>98</v>
      </c>
      <c r="I1177" s="119">
        <v>0.15</v>
      </c>
      <c r="J1177" s="206">
        <f t="shared" si="115"/>
        <v>14.7</v>
      </c>
      <c r="K1177" s="119">
        <v>0.5</v>
      </c>
      <c r="L1177" s="206">
        <f t="shared" si="116"/>
        <v>49</v>
      </c>
      <c r="M1177" s="119">
        <f t="shared" si="117"/>
        <v>63.7</v>
      </c>
      <c r="N1177" s="120">
        <f t="shared" si="114"/>
        <v>63.7</v>
      </c>
    </row>
    <row r="1178" spans="1:14">
      <c r="A1178" s="203"/>
      <c r="B1178" s="74" t="s">
        <v>1718</v>
      </c>
      <c r="C1178" s="75" t="s">
        <v>25</v>
      </c>
      <c r="D1178" s="85">
        <v>71861</v>
      </c>
      <c r="E1178" s="94" t="s">
        <v>257</v>
      </c>
      <c r="F1178" s="104" t="s">
        <v>21</v>
      </c>
      <c r="G1178" s="118">
        <v>98</v>
      </c>
      <c r="H1178" s="119">
        <v>98</v>
      </c>
      <c r="I1178" s="119">
        <v>0.11</v>
      </c>
      <c r="J1178" s="206">
        <f t="shared" si="115"/>
        <v>10.78</v>
      </c>
      <c r="K1178" s="119">
        <v>0.31</v>
      </c>
      <c r="L1178" s="206">
        <f t="shared" si="116"/>
        <v>30.38</v>
      </c>
      <c r="M1178" s="119">
        <f t="shared" si="117"/>
        <v>41.16</v>
      </c>
      <c r="N1178" s="120">
        <f t="shared" si="114"/>
        <v>41.16</v>
      </c>
    </row>
    <row r="1179" spans="1:14">
      <c r="A1179" s="203"/>
      <c r="B1179" s="74" t="s">
        <v>1719</v>
      </c>
      <c r="C1179" s="75" t="s">
        <v>25</v>
      </c>
      <c r="D1179" s="85">
        <v>71441</v>
      </c>
      <c r="E1179" s="94" t="s">
        <v>244</v>
      </c>
      <c r="F1179" s="104" t="s">
        <v>21</v>
      </c>
      <c r="G1179" s="118">
        <v>1</v>
      </c>
      <c r="H1179" s="119">
        <v>1</v>
      </c>
      <c r="I1179" s="119">
        <v>9.6300000000000008</v>
      </c>
      <c r="J1179" s="206">
        <f t="shared" si="115"/>
        <v>9.6300000000000008</v>
      </c>
      <c r="K1179" s="119">
        <v>11.49</v>
      </c>
      <c r="L1179" s="206">
        <f t="shared" si="116"/>
        <v>11.49</v>
      </c>
      <c r="M1179" s="119">
        <f t="shared" si="117"/>
        <v>21.12</v>
      </c>
      <c r="N1179" s="120">
        <f t="shared" si="114"/>
        <v>21.12</v>
      </c>
    </row>
    <row r="1180" spans="1:14">
      <c r="A1180" s="203"/>
      <c r="B1180" s="74" t="s">
        <v>1720</v>
      </c>
      <c r="C1180" s="75" t="s">
        <v>25</v>
      </c>
      <c r="D1180" s="85">
        <v>71442</v>
      </c>
      <c r="E1180" s="94" t="s">
        <v>1112</v>
      </c>
      <c r="F1180" s="104" t="s">
        <v>21</v>
      </c>
      <c r="G1180" s="118">
        <v>1</v>
      </c>
      <c r="H1180" s="119">
        <v>1</v>
      </c>
      <c r="I1180" s="119">
        <v>14.09</v>
      </c>
      <c r="J1180" s="206">
        <f t="shared" si="115"/>
        <v>14.09</v>
      </c>
      <c r="K1180" s="119">
        <v>16.46</v>
      </c>
      <c r="L1180" s="206">
        <f t="shared" si="116"/>
        <v>16.46</v>
      </c>
      <c r="M1180" s="119">
        <f t="shared" si="117"/>
        <v>30.55</v>
      </c>
      <c r="N1180" s="120">
        <f t="shared" si="114"/>
        <v>30.55</v>
      </c>
    </row>
    <row r="1181" spans="1:14">
      <c r="A1181" s="203"/>
      <c r="B1181" s="74" t="s">
        <v>1721</v>
      </c>
      <c r="C1181" s="75" t="s">
        <v>25</v>
      </c>
      <c r="D1181" s="85">
        <v>71442</v>
      </c>
      <c r="E1181" s="94" t="s">
        <v>1112</v>
      </c>
      <c r="F1181" s="104" t="s">
        <v>21</v>
      </c>
      <c r="G1181" s="118">
        <v>2</v>
      </c>
      <c r="H1181" s="119">
        <v>2</v>
      </c>
      <c r="I1181" s="119">
        <v>14.09</v>
      </c>
      <c r="J1181" s="206">
        <f t="shared" si="115"/>
        <v>28.18</v>
      </c>
      <c r="K1181" s="119">
        <v>16.46</v>
      </c>
      <c r="L1181" s="206">
        <f t="shared" si="116"/>
        <v>32.92</v>
      </c>
      <c r="M1181" s="119">
        <f t="shared" si="117"/>
        <v>61.1</v>
      </c>
      <c r="N1181" s="120">
        <f t="shared" si="114"/>
        <v>61.1</v>
      </c>
    </row>
    <row r="1182" spans="1:14" ht="25.5">
      <c r="A1182" s="203"/>
      <c r="B1182" s="74" t="s">
        <v>1722</v>
      </c>
      <c r="C1182" s="75" t="s">
        <v>4</v>
      </c>
      <c r="D1182" s="85">
        <v>93653</v>
      </c>
      <c r="E1182" s="94" t="s">
        <v>222</v>
      </c>
      <c r="F1182" s="104" t="s">
        <v>21</v>
      </c>
      <c r="G1182" s="118">
        <v>3</v>
      </c>
      <c r="H1182" s="119">
        <v>3</v>
      </c>
      <c r="I1182" s="119">
        <v>7.43</v>
      </c>
      <c r="J1182" s="206">
        <f t="shared" si="115"/>
        <v>22.29</v>
      </c>
      <c r="K1182" s="119">
        <v>1.1100000000000001</v>
      </c>
      <c r="L1182" s="206">
        <f t="shared" si="116"/>
        <v>3.33</v>
      </c>
      <c r="M1182" s="119">
        <f t="shared" si="117"/>
        <v>25.619999999999997</v>
      </c>
      <c r="N1182" s="120">
        <f t="shared" si="114"/>
        <v>25.619999999999997</v>
      </c>
    </row>
    <row r="1183" spans="1:14" ht="38.25">
      <c r="A1183" s="203"/>
      <c r="B1183" s="74" t="s">
        <v>1723</v>
      </c>
      <c r="C1183" s="75" t="s">
        <v>4</v>
      </c>
      <c r="D1183" s="85">
        <v>91835</v>
      </c>
      <c r="E1183" s="94" t="s">
        <v>616</v>
      </c>
      <c r="F1183" s="104" t="s">
        <v>66</v>
      </c>
      <c r="G1183" s="118">
        <v>152</v>
      </c>
      <c r="H1183" s="119">
        <v>152</v>
      </c>
      <c r="I1183" s="119">
        <v>5.08</v>
      </c>
      <c r="J1183" s="206">
        <f t="shared" si="115"/>
        <v>772.16</v>
      </c>
      <c r="K1183" s="119">
        <v>4.29</v>
      </c>
      <c r="L1183" s="206">
        <f t="shared" si="116"/>
        <v>652.08000000000004</v>
      </c>
      <c r="M1183" s="119">
        <f t="shared" si="117"/>
        <v>1424.24</v>
      </c>
      <c r="N1183" s="120">
        <f t="shared" si="114"/>
        <v>1424.24</v>
      </c>
    </row>
    <row r="1184" spans="1:14">
      <c r="A1184" s="203"/>
      <c r="B1184" s="74" t="s">
        <v>1724</v>
      </c>
      <c r="C1184" s="75" t="s">
        <v>25</v>
      </c>
      <c r="D1184" s="85">
        <v>71251</v>
      </c>
      <c r="E1184" s="94" t="s">
        <v>230</v>
      </c>
      <c r="F1184" s="104" t="s">
        <v>66</v>
      </c>
      <c r="G1184" s="118">
        <v>6</v>
      </c>
      <c r="H1184" s="119">
        <v>6</v>
      </c>
      <c r="I1184" s="119">
        <v>6.65</v>
      </c>
      <c r="J1184" s="206">
        <f t="shared" si="115"/>
        <v>39.9</v>
      </c>
      <c r="K1184" s="119">
        <v>9.32</v>
      </c>
      <c r="L1184" s="206">
        <f t="shared" si="116"/>
        <v>55.92</v>
      </c>
      <c r="M1184" s="119">
        <f t="shared" si="117"/>
        <v>95.82</v>
      </c>
      <c r="N1184" s="120">
        <f t="shared" si="114"/>
        <v>95.82</v>
      </c>
    </row>
    <row r="1185" spans="1:14">
      <c r="A1185" s="203"/>
      <c r="B1185" s="74" t="s">
        <v>1725</v>
      </c>
      <c r="C1185" s="75" t="s">
        <v>25</v>
      </c>
      <c r="D1185" s="85">
        <v>71252</v>
      </c>
      <c r="E1185" s="94" t="s">
        <v>619</v>
      </c>
      <c r="F1185" s="104" t="s">
        <v>66</v>
      </c>
      <c r="G1185" s="118">
        <v>27</v>
      </c>
      <c r="H1185" s="119">
        <v>27</v>
      </c>
      <c r="I1185" s="119">
        <v>8.67</v>
      </c>
      <c r="J1185" s="206">
        <f t="shared" si="115"/>
        <v>234.09</v>
      </c>
      <c r="K1185" s="119">
        <v>12.42</v>
      </c>
      <c r="L1185" s="206">
        <f t="shared" si="116"/>
        <v>335.34</v>
      </c>
      <c r="M1185" s="119">
        <f t="shared" si="117"/>
        <v>569.42999999999995</v>
      </c>
      <c r="N1185" s="120">
        <f t="shared" si="114"/>
        <v>569.42999999999995</v>
      </c>
    </row>
    <row r="1186" spans="1:14">
      <c r="A1186" s="203"/>
      <c r="B1186" s="74" t="s">
        <v>1726</v>
      </c>
      <c r="C1186" s="75" t="s">
        <v>25</v>
      </c>
      <c r="D1186" s="85">
        <v>71255</v>
      </c>
      <c r="E1186" s="94" t="s">
        <v>621</v>
      </c>
      <c r="F1186" s="104" t="s">
        <v>66</v>
      </c>
      <c r="G1186" s="118">
        <v>16</v>
      </c>
      <c r="H1186" s="119">
        <v>16</v>
      </c>
      <c r="I1186" s="119">
        <v>21.71</v>
      </c>
      <c r="J1186" s="206">
        <f t="shared" si="115"/>
        <v>347.36</v>
      </c>
      <c r="K1186" s="119">
        <v>24.84</v>
      </c>
      <c r="L1186" s="206">
        <f t="shared" si="116"/>
        <v>397.44</v>
      </c>
      <c r="M1186" s="119">
        <f t="shared" si="117"/>
        <v>744.8</v>
      </c>
      <c r="N1186" s="120">
        <f t="shared" si="114"/>
        <v>744.8</v>
      </c>
    </row>
    <row r="1187" spans="1:14" ht="25.5">
      <c r="A1187" s="203"/>
      <c r="B1187" s="74" t="s">
        <v>1727</v>
      </c>
      <c r="C1187" s="75" t="s">
        <v>188</v>
      </c>
      <c r="D1187" s="88" t="s">
        <v>623</v>
      </c>
      <c r="E1187" s="94" t="s">
        <v>624</v>
      </c>
      <c r="F1187" s="104" t="s">
        <v>21</v>
      </c>
      <c r="G1187" s="118">
        <v>18</v>
      </c>
      <c r="H1187" s="119">
        <v>18</v>
      </c>
      <c r="I1187" s="119">
        <v>31.67</v>
      </c>
      <c r="J1187" s="206">
        <f t="shared" si="115"/>
        <v>570.05999999999995</v>
      </c>
      <c r="K1187" s="119">
        <v>9.89</v>
      </c>
      <c r="L1187" s="206">
        <f t="shared" si="116"/>
        <v>178.02</v>
      </c>
      <c r="M1187" s="119">
        <f t="shared" si="117"/>
        <v>748.07999999999993</v>
      </c>
      <c r="N1187" s="120">
        <f t="shared" si="114"/>
        <v>748.07999999999993</v>
      </c>
    </row>
    <row r="1188" spans="1:14" ht="25.5">
      <c r="A1188" s="203"/>
      <c r="B1188" s="74" t="s">
        <v>1728</v>
      </c>
      <c r="C1188" s="75" t="s">
        <v>188</v>
      </c>
      <c r="D1188" s="88" t="s">
        <v>250</v>
      </c>
      <c r="E1188" s="94" t="s">
        <v>251</v>
      </c>
      <c r="F1188" s="104" t="s">
        <v>21</v>
      </c>
      <c r="G1188" s="118">
        <v>13</v>
      </c>
      <c r="H1188" s="119">
        <v>13</v>
      </c>
      <c r="I1188" s="119">
        <v>75.849999999999994</v>
      </c>
      <c r="J1188" s="206">
        <f t="shared" si="115"/>
        <v>986.05</v>
      </c>
      <c r="K1188" s="119">
        <v>12</v>
      </c>
      <c r="L1188" s="206">
        <f t="shared" si="116"/>
        <v>156</v>
      </c>
      <c r="M1188" s="119">
        <f t="shared" si="117"/>
        <v>1142.05</v>
      </c>
      <c r="N1188" s="120">
        <f t="shared" si="114"/>
        <v>1142.05</v>
      </c>
    </row>
    <row r="1189" spans="1:14" ht="25.5">
      <c r="A1189" s="203"/>
      <c r="B1189" s="74" t="s">
        <v>1729</v>
      </c>
      <c r="C1189" s="75" t="s">
        <v>4</v>
      </c>
      <c r="D1189" s="85">
        <v>100903</v>
      </c>
      <c r="E1189" s="94" t="s">
        <v>248</v>
      </c>
      <c r="F1189" s="104" t="s">
        <v>21</v>
      </c>
      <c r="G1189" s="118">
        <v>26</v>
      </c>
      <c r="H1189" s="119">
        <v>26</v>
      </c>
      <c r="I1189" s="119">
        <v>15.9</v>
      </c>
      <c r="J1189" s="206">
        <f t="shared" si="115"/>
        <v>413.4</v>
      </c>
      <c r="K1189" s="119">
        <v>6.03</v>
      </c>
      <c r="L1189" s="206">
        <f t="shared" si="116"/>
        <v>156.78</v>
      </c>
      <c r="M1189" s="119">
        <f t="shared" si="117"/>
        <v>570.17999999999995</v>
      </c>
      <c r="N1189" s="120">
        <f t="shared" si="114"/>
        <v>570.17999999999995</v>
      </c>
    </row>
    <row r="1190" spans="1:14" ht="25.5">
      <c r="A1190" s="203"/>
      <c r="B1190" s="74" t="s">
        <v>1730</v>
      </c>
      <c r="C1190" s="75" t="s">
        <v>188</v>
      </c>
      <c r="D1190" s="88" t="s">
        <v>623</v>
      </c>
      <c r="E1190" s="94" t="s">
        <v>624</v>
      </c>
      <c r="F1190" s="104" t="s">
        <v>21</v>
      </c>
      <c r="G1190" s="118">
        <v>6</v>
      </c>
      <c r="H1190" s="119">
        <v>6</v>
      </c>
      <c r="I1190" s="119">
        <v>31.67</v>
      </c>
      <c r="J1190" s="206">
        <f t="shared" si="115"/>
        <v>190.02</v>
      </c>
      <c r="K1190" s="119">
        <v>9.89</v>
      </c>
      <c r="L1190" s="206">
        <f t="shared" si="116"/>
        <v>59.34</v>
      </c>
      <c r="M1190" s="119">
        <f t="shared" si="117"/>
        <v>249.36</v>
      </c>
      <c r="N1190" s="120">
        <f t="shared" si="114"/>
        <v>249.36</v>
      </c>
    </row>
    <row r="1191" spans="1:14" ht="38.25">
      <c r="A1191" s="203"/>
      <c r="B1191" s="74" t="s">
        <v>1731</v>
      </c>
      <c r="C1191" s="75" t="s">
        <v>25</v>
      </c>
      <c r="D1191" s="85">
        <v>71627</v>
      </c>
      <c r="E1191" s="94" t="s">
        <v>1732</v>
      </c>
      <c r="F1191" s="104" t="s">
        <v>21</v>
      </c>
      <c r="G1191" s="118">
        <v>6</v>
      </c>
      <c r="H1191" s="119">
        <v>6</v>
      </c>
      <c r="I1191" s="119">
        <v>408.45</v>
      </c>
      <c r="J1191" s="206">
        <f t="shared" si="115"/>
        <v>2450.6999999999998</v>
      </c>
      <c r="K1191" s="119">
        <v>86.63</v>
      </c>
      <c r="L1191" s="206">
        <f t="shared" si="116"/>
        <v>519.78</v>
      </c>
      <c r="M1191" s="119">
        <f t="shared" si="117"/>
        <v>2970.4799999999996</v>
      </c>
      <c r="N1191" s="120">
        <f t="shared" si="114"/>
        <v>2970.4799999999996</v>
      </c>
    </row>
    <row r="1192" spans="1:14" ht="25.5">
      <c r="A1192" s="203"/>
      <c r="B1192" s="74" t="s">
        <v>1733</v>
      </c>
      <c r="C1192" s="75" t="s">
        <v>4</v>
      </c>
      <c r="D1192" s="85">
        <v>97610</v>
      </c>
      <c r="E1192" s="94" t="s">
        <v>246</v>
      </c>
      <c r="F1192" s="104" t="s">
        <v>21</v>
      </c>
      <c r="G1192" s="118">
        <v>12</v>
      </c>
      <c r="H1192" s="119">
        <v>12</v>
      </c>
      <c r="I1192" s="119">
        <v>8.4700000000000006</v>
      </c>
      <c r="J1192" s="206">
        <f t="shared" si="115"/>
        <v>101.64</v>
      </c>
      <c r="K1192" s="119">
        <v>4.03</v>
      </c>
      <c r="L1192" s="206">
        <f t="shared" si="116"/>
        <v>48.36</v>
      </c>
      <c r="M1192" s="119">
        <f t="shared" si="117"/>
        <v>150</v>
      </c>
      <c r="N1192" s="120">
        <f t="shared" si="114"/>
        <v>150</v>
      </c>
    </row>
    <row r="1193" spans="1:14">
      <c r="A1193" s="203"/>
      <c r="B1193" s="74" t="s">
        <v>1734</v>
      </c>
      <c r="C1193" s="75" t="s">
        <v>25</v>
      </c>
      <c r="D1193" s="85">
        <v>70351</v>
      </c>
      <c r="E1193" s="94" t="s">
        <v>626</v>
      </c>
      <c r="F1193" s="104" t="s">
        <v>21</v>
      </c>
      <c r="G1193" s="118">
        <v>6</v>
      </c>
      <c r="H1193" s="119">
        <v>6</v>
      </c>
      <c r="I1193" s="119">
        <v>0.55000000000000004</v>
      </c>
      <c r="J1193" s="206">
        <f t="shared" si="115"/>
        <v>3.3</v>
      </c>
      <c r="K1193" s="119">
        <v>0.31</v>
      </c>
      <c r="L1193" s="206">
        <f t="shared" si="116"/>
        <v>1.86</v>
      </c>
      <c r="M1193" s="119">
        <f t="shared" si="117"/>
        <v>5.16</v>
      </c>
      <c r="N1193" s="120">
        <f t="shared" si="114"/>
        <v>5.16</v>
      </c>
    </row>
    <row r="1194" spans="1:14">
      <c r="A1194" s="203"/>
      <c r="B1194" s="74" t="s">
        <v>1735</v>
      </c>
      <c r="C1194" s="75" t="s">
        <v>25</v>
      </c>
      <c r="D1194" s="85">
        <v>70352</v>
      </c>
      <c r="E1194" s="94" t="s">
        <v>628</v>
      </c>
      <c r="F1194" s="104" t="s">
        <v>21</v>
      </c>
      <c r="G1194" s="118">
        <v>27</v>
      </c>
      <c r="H1194" s="119">
        <v>27</v>
      </c>
      <c r="I1194" s="119">
        <v>0.67</v>
      </c>
      <c r="J1194" s="206">
        <f t="shared" si="115"/>
        <v>18.09</v>
      </c>
      <c r="K1194" s="119">
        <v>0.31</v>
      </c>
      <c r="L1194" s="206">
        <f t="shared" si="116"/>
        <v>8.3699999999999992</v>
      </c>
      <c r="M1194" s="119">
        <f t="shared" si="117"/>
        <v>26.46</v>
      </c>
      <c r="N1194" s="120">
        <f t="shared" si="114"/>
        <v>26.46</v>
      </c>
    </row>
    <row r="1195" spans="1:14">
      <c r="A1195" s="203"/>
      <c r="B1195" s="74" t="s">
        <v>1736</v>
      </c>
      <c r="C1195" s="75" t="s">
        <v>25</v>
      </c>
      <c r="D1195" s="85">
        <v>70355</v>
      </c>
      <c r="E1195" s="94" t="s">
        <v>630</v>
      </c>
      <c r="F1195" s="104" t="s">
        <v>21</v>
      </c>
      <c r="G1195" s="118">
        <v>16</v>
      </c>
      <c r="H1195" s="119">
        <v>16</v>
      </c>
      <c r="I1195" s="119">
        <v>1.39</v>
      </c>
      <c r="J1195" s="206">
        <f t="shared" si="115"/>
        <v>22.24</v>
      </c>
      <c r="K1195" s="119">
        <v>1.86</v>
      </c>
      <c r="L1195" s="206">
        <f t="shared" si="116"/>
        <v>29.76</v>
      </c>
      <c r="M1195" s="119">
        <f t="shared" si="117"/>
        <v>52</v>
      </c>
      <c r="N1195" s="120">
        <f t="shared" si="114"/>
        <v>52</v>
      </c>
    </row>
    <row r="1196" spans="1:14" ht="25.5">
      <c r="A1196" s="203"/>
      <c r="B1196" s="74" t="s">
        <v>1737</v>
      </c>
      <c r="C1196" s="75" t="s">
        <v>25</v>
      </c>
      <c r="D1196" s="85">
        <v>71184</v>
      </c>
      <c r="E1196" s="94" t="s">
        <v>632</v>
      </c>
      <c r="F1196" s="104" t="s">
        <v>21</v>
      </c>
      <c r="G1196" s="118">
        <v>3</v>
      </c>
      <c r="H1196" s="119">
        <v>3</v>
      </c>
      <c r="I1196" s="119">
        <v>69.63</v>
      </c>
      <c r="J1196" s="206">
        <f t="shared" si="115"/>
        <v>208.89</v>
      </c>
      <c r="K1196" s="119">
        <v>31.05</v>
      </c>
      <c r="L1196" s="206">
        <f t="shared" si="116"/>
        <v>93.15</v>
      </c>
      <c r="M1196" s="119">
        <f t="shared" si="117"/>
        <v>302.03999999999996</v>
      </c>
      <c r="N1196" s="120">
        <f t="shared" si="114"/>
        <v>302.03999999999996</v>
      </c>
    </row>
    <row r="1197" spans="1:14">
      <c r="A1197" s="203"/>
      <c r="B1197" s="70">
        <v>23</v>
      </c>
      <c r="C1197" s="71"/>
      <c r="D1197" s="83"/>
      <c r="E1197" s="92" t="s">
        <v>1738</v>
      </c>
      <c r="F1197" s="102" t="s">
        <v>21</v>
      </c>
      <c r="G1197" s="112">
        <v>3</v>
      </c>
      <c r="H1197" s="113"/>
      <c r="I1197" s="112">
        <v>0</v>
      </c>
      <c r="J1197" s="205">
        <f>H1197*I1197</f>
        <v>0</v>
      </c>
      <c r="K1197" s="112"/>
      <c r="L1197" s="205">
        <f>H1197*K1197</f>
        <v>0</v>
      </c>
      <c r="M1197" s="112">
        <f>M1198+M1200+M1202+M1206+M1216+M1218+M1221+M1223+M1226+M1231+M1233+M1235</f>
        <v>33155.019999999997</v>
      </c>
      <c r="N1197" s="114">
        <f t="shared" si="114"/>
        <v>33155.019999999997</v>
      </c>
    </row>
    <row r="1198" spans="1:14">
      <c r="A1198" s="203"/>
      <c r="B1198" s="72" t="s">
        <v>1739</v>
      </c>
      <c r="C1198" s="73"/>
      <c r="D1198" s="84"/>
      <c r="E1198" s="93" t="s">
        <v>23</v>
      </c>
      <c r="F1198" s="103"/>
      <c r="G1198" s="115"/>
      <c r="H1198" s="115"/>
      <c r="I1198" s="116">
        <v>0</v>
      </c>
      <c r="J1198" s="205">
        <f>H1198*I1198</f>
        <v>0</v>
      </c>
      <c r="K1198" s="116"/>
      <c r="L1198" s="205">
        <f>H1198*K1198</f>
        <v>0</v>
      </c>
      <c r="M1198" s="116">
        <f>M1199</f>
        <v>273.36</v>
      </c>
      <c r="N1198" s="117">
        <f t="shared" si="114"/>
        <v>273.36</v>
      </c>
    </row>
    <row r="1199" spans="1:14" ht="38.25">
      <c r="A1199" s="203"/>
      <c r="B1199" s="74" t="s">
        <v>1740</v>
      </c>
      <c r="C1199" s="75" t="s">
        <v>25</v>
      </c>
      <c r="D1199" s="85">
        <v>20701</v>
      </c>
      <c r="E1199" s="94" t="s">
        <v>102</v>
      </c>
      <c r="F1199" s="104" t="s">
        <v>6</v>
      </c>
      <c r="G1199" s="118">
        <v>20.16</v>
      </c>
      <c r="H1199" s="119">
        <v>60.48</v>
      </c>
      <c r="I1199" s="119">
        <v>3.18</v>
      </c>
      <c r="J1199" s="206">
        <f>TRUNC(H1199*I1199,2)</f>
        <v>192.32</v>
      </c>
      <c r="K1199" s="119">
        <v>1.34</v>
      </c>
      <c r="L1199" s="206">
        <f>TRUNC(H1199*K1199,2)</f>
        <v>81.040000000000006</v>
      </c>
      <c r="M1199" s="119">
        <f>J1199+L1199</f>
        <v>273.36</v>
      </c>
      <c r="N1199" s="120">
        <f t="shared" si="114"/>
        <v>273.36</v>
      </c>
    </row>
    <row r="1200" spans="1:14">
      <c r="A1200" s="203"/>
      <c r="B1200" s="72" t="s">
        <v>1741</v>
      </c>
      <c r="C1200" s="73"/>
      <c r="D1200" s="84"/>
      <c r="E1200" s="93" t="s">
        <v>37</v>
      </c>
      <c r="F1200" s="103"/>
      <c r="G1200" s="115"/>
      <c r="H1200" s="115"/>
      <c r="I1200" s="116">
        <v>0</v>
      </c>
      <c r="J1200" s="205">
        <f>H1200*I1200</f>
        <v>0</v>
      </c>
      <c r="K1200" s="116"/>
      <c r="L1200" s="205">
        <f>H1200*K1200</f>
        <v>0</v>
      </c>
      <c r="M1200" s="116">
        <f>M1201</f>
        <v>153.67000000000002</v>
      </c>
      <c r="N1200" s="117">
        <f t="shared" si="114"/>
        <v>153.67000000000002</v>
      </c>
    </row>
    <row r="1201" spans="1:14" ht="25.5">
      <c r="A1201" s="203"/>
      <c r="B1201" s="74" t="s">
        <v>1742</v>
      </c>
      <c r="C1201" s="75" t="s">
        <v>25</v>
      </c>
      <c r="D1201" s="85">
        <v>30101</v>
      </c>
      <c r="E1201" s="94" t="s">
        <v>42</v>
      </c>
      <c r="F1201" s="104" t="s">
        <v>35</v>
      </c>
      <c r="G1201" s="118">
        <v>1.41</v>
      </c>
      <c r="H1201" s="119">
        <v>4.2300000000000004</v>
      </c>
      <c r="I1201" s="119">
        <v>28.35</v>
      </c>
      <c r="J1201" s="206">
        <f>TRUNC(H1201*I1201,2)</f>
        <v>119.92</v>
      </c>
      <c r="K1201" s="119">
        <v>7.98</v>
      </c>
      <c r="L1201" s="206">
        <f>TRUNC(H1201*K1201,2)</f>
        <v>33.75</v>
      </c>
      <c r="M1201" s="119">
        <f>J1201+L1201</f>
        <v>153.67000000000002</v>
      </c>
      <c r="N1201" s="120">
        <f t="shared" si="114"/>
        <v>153.67000000000002</v>
      </c>
    </row>
    <row r="1202" spans="1:14">
      <c r="A1202" s="203"/>
      <c r="B1202" s="72" t="s">
        <v>1743</v>
      </c>
      <c r="C1202" s="73"/>
      <c r="D1202" s="84"/>
      <c r="E1202" s="93" t="s">
        <v>44</v>
      </c>
      <c r="F1202" s="103"/>
      <c r="G1202" s="115"/>
      <c r="H1202" s="115"/>
      <c r="I1202" s="116">
        <v>0</v>
      </c>
      <c r="J1202" s="205">
        <f>H1202*I1202</f>
        <v>0</v>
      </c>
      <c r="K1202" s="116"/>
      <c r="L1202" s="205">
        <f>H1202*K1202</f>
        <v>0</v>
      </c>
      <c r="M1202" s="116">
        <f>M1203+M1204</f>
        <v>397.38</v>
      </c>
      <c r="N1202" s="117">
        <f t="shared" si="114"/>
        <v>397.38</v>
      </c>
    </row>
    <row r="1203" spans="1:14" ht="38.25">
      <c r="A1203" s="203"/>
      <c r="B1203" s="74" t="s">
        <v>1744</v>
      </c>
      <c r="C1203" s="75" t="s">
        <v>25</v>
      </c>
      <c r="D1203" s="85">
        <v>41140</v>
      </c>
      <c r="E1203" s="98" t="s">
        <v>3046</v>
      </c>
      <c r="F1203" s="104" t="s">
        <v>6</v>
      </c>
      <c r="G1203" s="118">
        <v>19.8</v>
      </c>
      <c r="H1203" s="119">
        <v>59.4</v>
      </c>
      <c r="I1203" s="119">
        <v>0</v>
      </c>
      <c r="J1203" s="206">
        <f>TRUNC(H1203*I1203,2)</f>
        <v>0</v>
      </c>
      <c r="K1203" s="119">
        <v>2.2599999999999998</v>
      </c>
      <c r="L1203" s="206">
        <f>TRUNC(H1203*K1203,2)</f>
        <v>134.24</v>
      </c>
      <c r="M1203" s="119">
        <f>J1203+L1203</f>
        <v>134.24</v>
      </c>
      <c r="N1203" s="120">
        <f t="shared" si="114"/>
        <v>134.24</v>
      </c>
    </row>
    <row r="1204" spans="1:14">
      <c r="A1204" s="203"/>
      <c r="B1204" s="74" t="s">
        <v>1745</v>
      </c>
      <c r="C1204" s="75" t="s">
        <v>25</v>
      </c>
      <c r="D1204" s="85">
        <v>41002</v>
      </c>
      <c r="E1204" s="94" t="s">
        <v>110</v>
      </c>
      <c r="F1204" s="104" t="s">
        <v>6</v>
      </c>
      <c r="G1204" s="118">
        <v>19.8</v>
      </c>
      <c r="H1204" s="119">
        <v>59.4</v>
      </c>
      <c r="I1204" s="119">
        <v>0</v>
      </c>
      <c r="J1204" s="206">
        <f>TRUNC(H1204*I1204,2)</f>
        <v>0</v>
      </c>
      <c r="K1204" s="119">
        <v>4.43</v>
      </c>
      <c r="L1204" s="206">
        <f>TRUNC(H1204*K1204,2)</f>
        <v>263.14</v>
      </c>
      <c r="M1204" s="119">
        <f>J1204+L1204</f>
        <v>263.14</v>
      </c>
      <c r="N1204" s="120">
        <f t="shared" si="114"/>
        <v>263.14</v>
      </c>
    </row>
    <row r="1205" spans="1:14">
      <c r="A1205" s="203"/>
      <c r="B1205" s="72" t="s">
        <v>1746</v>
      </c>
      <c r="C1205" s="73"/>
      <c r="D1205" s="84"/>
      <c r="E1205" s="93" t="s">
        <v>63</v>
      </c>
      <c r="F1205" s="103"/>
      <c r="G1205" s="115"/>
      <c r="H1205" s="115"/>
      <c r="I1205" s="116">
        <v>0</v>
      </c>
      <c r="J1205" s="205">
        <f>H1205*I1205</f>
        <v>0</v>
      </c>
      <c r="K1205" s="116"/>
      <c r="L1205" s="205">
        <f>H1205*K1205</f>
        <v>0</v>
      </c>
      <c r="M1205" s="116">
        <f>+M1206</f>
        <v>3225.66</v>
      </c>
      <c r="N1205" s="117">
        <f t="shared" si="114"/>
        <v>3225.66</v>
      </c>
    </row>
    <row r="1206" spans="1:14">
      <c r="A1206" s="203"/>
      <c r="B1206" s="76" t="s">
        <v>1747</v>
      </c>
      <c r="C1206" s="77"/>
      <c r="D1206" s="86"/>
      <c r="E1206" s="95" t="s">
        <v>836</v>
      </c>
      <c r="F1206" s="105"/>
      <c r="G1206" s="121"/>
      <c r="H1206" s="121"/>
      <c r="I1206" s="122">
        <v>0</v>
      </c>
      <c r="J1206" s="207">
        <f>H1206*I1206</f>
        <v>0</v>
      </c>
      <c r="K1206" s="122"/>
      <c r="L1206" s="207">
        <f>H1206*K1206</f>
        <v>0</v>
      </c>
      <c r="M1206" s="122">
        <f>SUM(M1207:M1215)</f>
        <v>3225.66</v>
      </c>
      <c r="N1206" s="123">
        <f t="shared" si="114"/>
        <v>3225.66</v>
      </c>
    </row>
    <row r="1207" spans="1:14">
      <c r="A1207" s="203"/>
      <c r="B1207" s="74" t="s">
        <v>1748</v>
      </c>
      <c r="C1207" s="75" t="s">
        <v>25</v>
      </c>
      <c r="D1207" s="85">
        <v>50302</v>
      </c>
      <c r="E1207" s="94" t="s">
        <v>121</v>
      </c>
      <c r="F1207" s="104" t="s">
        <v>66</v>
      </c>
      <c r="G1207" s="118">
        <v>8</v>
      </c>
      <c r="H1207" s="119">
        <v>24</v>
      </c>
      <c r="I1207" s="119">
        <v>26.73</v>
      </c>
      <c r="J1207" s="206">
        <f t="shared" ref="J1207:J1215" si="118">TRUNC(H1207*I1207,2)</f>
        <v>641.52</v>
      </c>
      <c r="K1207" s="119">
        <v>31.15</v>
      </c>
      <c r="L1207" s="206">
        <f t="shared" ref="L1207:L1215" si="119">TRUNC(H1207*K1207,2)</f>
        <v>747.6</v>
      </c>
      <c r="M1207" s="119">
        <f t="shared" ref="M1207:M1215" si="120">J1207+L1207</f>
        <v>1389.12</v>
      </c>
      <c r="N1207" s="120">
        <f t="shared" si="114"/>
        <v>1389.12</v>
      </c>
    </row>
    <row r="1208" spans="1:14">
      <c r="A1208" s="203"/>
      <c r="B1208" s="74" t="s">
        <v>1749</v>
      </c>
      <c r="C1208" s="75" t="s">
        <v>25</v>
      </c>
      <c r="D1208" s="85">
        <v>52004</v>
      </c>
      <c r="E1208" s="94" t="s">
        <v>141</v>
      </c>
      <c r="F1208" s="104" t="s">
        <v>124</v>
      </c>
      <c r="G1208" s="118">
        <v>7.27</v>
      </c>
      <c r="H1208" s="119">
        <v>21.81</v>
      </c>
      <c r="I1208" s="119">
        <v>7.6</v>
      </c>
      <c r="J1208" s="206">
        <f t="shared" si="118"/>
        <v>165.75</v>
      </c>
      <c r="K1208" s="119">
        <v>2.48</v>
      </c>
      <c r="L1208" s="206">
        <f t="shared" si="119"/>
        <v>54.08</v>
      </c>
      <c r="M1208" s="119">
        <f t="shared" si="120"/>
        <v>219.82999999999998</v>
      </c>
      <c r="N1208" s="120">
        <f t="shared" si="114"/>
        <v>219.82999999999998</v>
      </c>
    </row>
    <row r="1209" spans="1:14">
      <c r="A1209" s="203"/>
      <c r="B1209" s="74" t="s">
        <v>1750</v>
      </c>
      <c r="C1209" s="75" t="s">
        <v>25</v>
      </c>
      <c r="D1209" s="85">
        <v>52003</v>
      </c>
      <c r="E1209" s="94" t="s">
        <v>840</v>
      </c>
      <c r="F1209" s="104" t="s">
        <v>124</v>
      </c>
      <c r="G1209" s="118">
        <v>24.54</v>
      </c>
      <c r="H1209" s="119">
        <v>73.62</v>
      </c>
      <c r="I1209" s="119">
        <v>8.0299999999999994</v>
      </c>
      <c r="J1209" s="206">
        <f t="shared" si="118"/>
        <v>591.16</v>
      </c>
      <c r="K1209" s="119">
        <v>2.48</v>
      </c>
      <c r="L1209" s="206">
        <f t="shared" si="119"/>
        <v>182.57</v>
      </c>
      <c r="M1209" s="119">
        <f t="shared" si="120"/>
        <v>773.73</v>
      </c>
      <c r="N1209" s="120">
        <f t="shared" si="114"/>
        <v>773.73</v>
      </c>
    </row>
    <row r="1210" spans="1:14">
      <c r="A1210" s="203"/>
      <c r="B1210" s="74" t="s">
        <v>1751</v>
      </c>
      <c r="C1210" s="75" t="s">
        <v>25</v>
      </c>
      <c r="D1210" s="85">
        <v>52014</v>
      </c>
      <c r="E1210" s="94" t="s">
        <v>126</v>
      </c>
      <c r="F1210" s="104" t="s">
        <v>124</v>
      </c>
      <c r="G1210" s="118">
        <v>5.45</v>
      </c>
      <c r="H1210" s="119">
        <v>16.350000000000001</v>
      </c>
      <c r="I1210" s="119">
        <v>10.66</v>
      </c>
      <c r="J1210" s="206">
        <f t="shared" si="118"/>
        <v>174.29</v>
      </c>
      <c r="K1210" s="119">
        <v>2.17</v>
      </c>
      <c r="L1210" s="206">
        <f t="shared" si="119"/>
        <v>35.47</v>
      </c>
      <c r="M1210" s="119">
        <f t="shared" si="120"/>
        <v>209.76</v>
      </c>
      <c r="N1210" s="120">
        <f t="shared" si="114"/>
        <v>209.76</v>
      </c>
    </row>
    <row r="1211" spans="1:14">
      <c r="A1211" s="203"/>
      <c r="B1211" s="74" t="s">
        <v>1752</v>
      </c>
      <c r="C1211" s="75" t="s">
        <v>25</v>
      </c>
      <c r="D1211" s="85">
        <v>50901</v>
      </c>
      <c r="E1211" s="94" t="s">
        <v>130</v>
      </c>
      <c r="F1211" s="104" t="s">
        <v>35</v>
      </c>
      <c r="G1211" s="118">
        <v>0.36</v>
      </c>
      <c r="H1211" s="119">
        <v>1.08</v>
      </c>
      <c r="I1211" s="119">
        <v>0</v>
      </c>
      <c r="J1211" s="206">
        <f t="shared" si="118"/>
        <v>0</v>
      </c>
      <c r="K1211" s="119">
        <v>36.020000000000003</v>
      </c>
      <c r="L1211" s="206">
        <f t="shared" si="119"/>
        <v>38.9</v>
      </c>
      <c r="M1211" s="119">
        <f t="shared" si="120"/>
        <v>38.9</v>
      </c>
      <c r="N1211" s="120">
        <f t="shared" si="114"/>
        <v>38.9</v>
      </c>
    </row>
    <row r="1212" spans="1:14">
      <c r="A1212" s="203"/>
      <c r="B1212" s="74" t="s">
        <v>1753</v>
      </c>
      <c r="C1212" s="75" t="s">
        <v>25</v>
      </c>
      <c r="D1212" s="85">
        <v>50902</v>
      </c>
      <c r="E1212" s="94" t="s">
        <v>132</v>
      </c>
      <c r="F1212" s="104" t="s">
        <v>6</v>
      </c>
      <c r="G1212" s="118">
        <v>0.64</v>
      </c>
      <c r="H1212" s="119">
        <v>1.92</v>
      </c>
      <c r="I1212" s="119">
        <v>0</v>
      </c>
      <c r="J1212" s="206">
        <f t="shared" si="118"/>
        <v>0</v>
      </c>
      <c r="K1212" s="119">
        <v>4.43</v>
      </c>
      <c r="L1212" s="206">
        <f t="shared" si="119"/>
        <v>8.5</v>
      </c>
      <c r="M1212" s="119">
        <f t="shared" si="120"/>
        <v>8.5</v>
      </c>
      <c r="N1212" s="120">
        <f t="shared" si="114"/>
        <v>8.5</v>
      </c>
    </row>
    <row r="1213" spans="1:14" ht="25.5">
      <c r="A1213" s="203"/>
      <c r="B1213" s="74" t="s">
        <v>1754</v>
      </c>
      <c r="C1213" s="75" t="s">
        <v>4</v>
      </c>
      <c r="D1213" s="85">
        <v>96616</v>
      </c>
      <c r="E1213" s="94" t="s">
        <v>134</v>
      </c>
      <c r="F1213" s="104" t="s">
        <v>35</v>
      </c>
      <c r="G1213" s="118">
        <v>0.03</v>
      </c>
      <c r="H1213" s="119">
        <v>0.09</v>
      </c>
      <c r="I1213" s="119">
        <v>361.72</v>
      </c>
      <c r="J1213" s="206">
        <f t="shared" si="118"/>
        <v>32.549999999999997</v>
      </c>
      <c r="K1213" s="119">
        <v>182.89</v>
      </c>
      <c r="L1213" s="206">
        <f t="shared" si="119"/>
        <v>16.46</v>
      </c>
      <c r="M1213" s="119">
        <f t="shared" si="120"/>
        <v>49.01</v>
      </c>
      <c r="N1213" s="120">
        <f t="shared" si="114"/>
        <v>49.01</v>
      </c>
    </row>
    <row r="1214" spans="1:14">
      <c r="A1214" s="203"/>
      <c r="B1214" s="74" t="s">
        <v>1755</v>
      </c>
      <c r="C1214" s="75" t="s">
        <v>25</v>
      </c>
      <c r="D1214" s="85">
        <v>51036</v>
      </c>
      <c r="E1214" s="94" t="s">
        <v>136</v>
      </c>
      <c r="F1214" s="104" t="s">
        <v>35</v>
      </c>
      <c r="G1214" s="118">
        <v>0.36</v>
      </c>
      <c r="H1214" s="119">
        <v>1.08</v>
      </c>
      <c r="I1214" s="119">
        <v>463.56</v>
      </c>
      <c r="J1214" s="206">
        <f t="shared" si="118"/>
        <v>500.64</v>
      </c>
      <c r="K1214" s="119">
        <v>0</v>
      </c>
      <c r="L1214" s="206">
        <f t="shared" si="119"/>
        <v>0</v>
      </c>
      <c r="M1214" s="119">
        <f t="shared" si="120"/>
        <v>500.64</v>
      </c>
      <c r="N1214" s="120">
        <f t="shared" si="114"/>
        <v>500.64</v>
      </c>
    </row>
    <row r="1215" spans="1:14" ht="25.5">
      <c r="A1215" s="203"/>
      <c r="B1215" s="74" t="s">
        <v>1756</v>
      </c>
      <c r="C1215" s="75" t="s">
        <v>25</v>
      </c>
      <c r="D1215" s="85">
        <v>51060</v>
      </c>
      <c r="E1215" s="94" t="s">
        <v>138</v>
      </c>
      <c r="F1215" s="104" t="s">
        <v>35</v>
      </c>
      <c r="G1215" s="118">
        <v>0.36</v>
      </c>
      <c r="H1215" s="119">
        <v>1.08</v>
      </c>
      <c r="I1215" s="119">
        <v>0.1</v>
      </c>
      <c r="J1215" s="206">
        <f t="shared" si="118"/>
        <v>0.1</v>
      </c>
      <c r="K1215" s="119">
        <v>33.4</v>
      </c>
      <c r="L1215" s="206">
        <f t="shared" si="119"/>
        <v>36.07</v>
      </c>
      <c r="M1215" s="119">
        <f t="shared" si="120"/>
        <v>36.17</v>
      </c>
      <c r="N1215" s="120">
        <f t="shared" si="114"/>
        <v>36.17</v>
      </c>
    </row>
    <row r="1216" spans="1:14">
      <c r="A1216" s="203"/>
      <c r="B1216" s="72" t="s">
        <v>1757</v>
      </c>
      <c r="C1216" s="73"/>
      <c r="D1216" s="84"/>
      <c r="E1216" s="93" t="s">
        <v>457</v>
      </c>
      <c r="F1216" s="103"/>
      <c r="G1216" s="115"/>
      <c r="H1216" s="115"/>
      <c r="I1216" s="116">
        <v>0</v>
      </c>
      <c r="J1216" s="205">
        <f>H1216*I1216</f>
        <v>0</v>
      </c>
      <c r="K1216" s="116"/>
      <c r="L1216" s="205">
        <f>H1216*K1216</f>
        <v>0</v>
      </c>
      <c r="M1216" s="116">
        <f>M1217</f>
        <v>115.38000000000001</v>
      </c>
      <c r="N1216" s="117">
        <f t="shared" si="114"/>
        <v>115.38000000000001</v>
      </c>
    </row>
    <row r="1217" spans="1:14">
      <c r="A1217" s="203"/>
      <c r="B1217" s="74" t="s">
        <v>1758</v>
      </c>
      <c r="C1217" s="75" t="s">
        <v>25</v>
      </c>
      <c r="D1217" s="85">
        <v>120902</v>
      </c>
      <c r="E1217" s="94" t="s">
        <v>461</v>
      </c>
      <c r="F1217" s="104" t="s">
        <v>6</v>
      </c>
      <c r="G1217" s="118">
        <v>1.32</v>
      </c>
      <c r="H1217" s="119">
        <v>3.96</v>
      </c>
      <c r="I1217" s="119">
        <v>11.01</v>
      </c>
      <c r="J1217" s="206">
        <f>TRUNC(H1217*I1217,2)</f>
        <v>43.59</v>
      </c>
      <c r="K1217" s="119">
        <v>18.13</v>
      </c>
      <c r="L1217" s="206">
        <f>TRUNC(H1217*K1217,2)</f>
        <v>71.790000000000006</v>
      </c>
      <c r="M1217" s="119">
        <f>J1217+L1217</f>
        <v>115.38000000000001</v>
      </c>
      <c r="N1217" s="120">
        <f t="shared" si="114"/>
        <v>115.38000000000001</v>
      </c>
    </row>
    <row r="1218" spans="1:14">
      <c r="A1218" s="203"/>
      <c r="B1218" s="72" t="s">
        <v>1759</v>
      </c>
      <c r="C1218" s="73"/>
      <c r="D1218" s="84"/>
      <c r="E1218" s="93" t="s">
        <v>470</v>
      </c>
      <c r="F1218" s="103"/>
      <c r="G1218" s="115"/>
      <c r="H1218" s="115"/>
      <c r="I1218" s="116">
        <v>0</v>
      </c>
      <c r="J1218" s="205">
        <f>H1218*I1218</f>
        <v>0</v>
      </c>
      <c r="K1218" s="116"/>
      <c r="L1218" s="205">
        <f>H1218*K1218</f>
        <v>0</v>
      </c>
      <c r="M1218" s="116">
        <f>M1219</f>
        <v>14846.98</v>
      </c>
      <c r="N1218" s="117">
        <f t="shared" si="114"/>
        <v>14846.98</v>
      </c>
    </row>
    <row r="1219" spans="1:14" ht="51">
      <c r="A1219" s="203"/>
      <c r="B1219" s="74" t="s">
        <v>1760</v>
      </c>
      <c r="C1219" s="75" t="s">
        <v>4</v>
      </c>
      <c r="D1219" s="85">
        <v>100775</v>
      </c>
      <c r="E1219" s="94" t="s">
        <v>472</v>
      </c>
      <c r="F1219" s="104" t="s">
        <v>124</v>
      </c>
      <c r="G1219" s="118">
        <v>369.88</v>
      </c>
      <c r="H1219" s="119">
        <v>1109.6400000000001</v>
      </c>
      <c r="I1219" s="119">
        <v>12.63</v>
      </c>
      <c r="J1219" s="206">
        <f>TRUNC(H1219*I1219,2)</f>
        <v>14014.75</v>
      </c>
      <c r="K1219" s="119">
        <v>0.75</v>
      </c>
      <c r="L1219" s="206">
        <f>TRUNC(H1219*K1219,2)</f>
        <v>832.23</v>
      </c>
      <c r="M1219" s="119">
        <f>J1219+L1219</f>
        <v>14846.98</v>
      </c>
      <c r="N1219" s="120">
        <f t="shared" si="114"/>
        <v>14846.98</v>
      </c>
    </row>
    <row r="1220" spans="1:14">
      <c r="A1220" s="203"/>
      <c r="B1220" s="72" t="s">
        <v>1761</v>
      </c>
      <c r="C1220" s="73"/>
      <c r="D1220" s="84"/>
      <c r="E1220" s="93" t="s">
        <v>474</v>
      </c>
      <c r="F1220" s="103"/>
      <c r="G1220" s="115"/>
      <c r="H1220" s="115"/>
      <c r="I1220" s="116">
        <v>0</v>
      </c>
      <c r="J1220" s="205">
        <f>H1220*I1220</f>
        <v>0</v>
      </c>
      <c r="K1220" s="116"/>
      <c r="L1220" s="205">
        <f>H1220*K1220</f>
        <v>0</v>
      </c>
      <c r="M1220" s="116">
        <f>+M1221+M1223</f>
        <v>6318.75</v>
      </c>
      <c r="N1220" s="117">
        <f t="shared" si="114"/>
        <v>6318.75</v>
      </c>
    </row>
    <row r="1221" spans="1:14">
      <c r="A1221" s="203"/>
      <c r="B1221" s="76" t="s">
        <v>1762</v>
      </c>
      <c r="C1221" s="77"/>
      <c r="D1221" s="86"/>
      <c r="E1221" s="95" t="s">
        <v>853</v>
      </c>
      <c r="F1221" s="105"/>
      <c r="G1221" s="121"/>
      <c r="H1221" s="121"/>
      <c r="I1221" s="122">
        <v>0</v>
      </c>
      <c r="J1221" s="207">
        <f>H1221*I1221</f>
        <v>0</v>
      </c>
      <c r="K1221" s="122"/>
      <c r="L1221" s="207">
        <f>H1221*K1221</f>
        <v>0</v>
      </c>
      <c r="M1221" s="122">
        <f>M1222</f>
        <v>5199.0200000000004</v>
      </c>
      <c r="N1221" s="123">
        <f t="shared" si="114"/>
        <v>5199.0200000000004</v>
      </c>
    </row>
    <row r="1222" spans="1:14" ht="25.5">
      <c r="A1222" s="203"/>
      <c r="B1222" s="74" t="s">
        <v>1763</v>
      </c>
      <c r="C1222" s="75" t="s">
        <v>25</v>
      </c>
      <c r="D1222" s="85">
        <v>160967</v>
      </c>
      <c r="E1222" s="94" t="s">
        <v>855</v>
      </c>
      <c r="F1222" s="104" t="s">
        <v>6</v>
      </c>
      <c r="G1222" s="118">
        <v>25.92</v>
      </c>
      <c r="H1222" s="119">
        <v>77.760000000000005</v>
      </c>
      <c r="I1222" s="119">
        <v>61.89</v>
      </c>
      <c r="J1222" s="206">
        <f>TRUNC(H1222*I1222,2)</f>
        <v>4812.5600000000004</v>
      </c>
      <c r="K1222" s="119">
        <v>4.97</v>
      </c>
      <c r="L1222" s="206">
        <f>TRUNC(H1222*K1222,2)</f>
        <v>386.46</v>
      </c>
      <c r="M1222" s="119">
        <f>J1222+L1222</f>
        <v>5199.0200000000004</v>
      </c>
      <c r="N1222" s="120">
        <f t="shared" si="114"/>
        <v>5199.0200000000004</v>
      </c>
    </row>
    <row r="1223" spans="1:14">
      <c r="A1223" s="203"/>
      <c r="B1223" s="76" t="s">
        <v>1764</v>
      </c>
      <c r="C1223" s="77"/>
      <c r="D1223" s="86"/>
      <c r="E1223" s="95" t="s">
        <v>857</v>
      </c>
      <c r="F1223" s="105"/>
      <c r="G1223" s="121"/>
      <c r="H1223" s="121"/>
      <c r="I1223" s="122">
        <v>0</v>
      </c>
      <c r="J1223" s="207">
        <f>H1223*I1223</f>
        <v>0</v>
      </c>
      <c r="K1223" s="122"/>
      <c r="L1223" s="207">
        <f>H1223*K1223</f>
        <v>0</v>
      </c>
      <c r="M1223" s="122">
        <f>M1224</f>
        <v>1119.73</v>
      </c>
      <c r="N1223" s="123">
        <f t="shared" si="114"/>
        <v>1119.73</v>
      </c>
    </row>
    <row r="1224" spans="1:14">
      <c r="A1224" s="203"/>
      <c r="B1224" s="74" t="s">
        <v>1765</v>
      </c>
      <c r="C1224" s="75" t="s">
        <v>25</v>
      </c>
      <c r="D1224" s="85">
        <v>160601</v>
      </c>
      <c r="E1224" s="94" t="s">
        <v>859</v>
      </c>
      <c r="F1224" s="104" t="s">
        <v>66</v>
      </c>
      <c r="G1224" s="118">
        <v>7.2</v>
      </c>
      <c r="H1224" s="119">
        <v>21.6</v>
      </c>
      <c r="I1224" s="119">
        <v>23.41</v>
      </c>
      <c r="J1224" s="206">
        <f>TRUNC(H1224*I1224,2)</f>
        <v>505.65</v>
      </c>
      <c r="K1224" s="119">
        <v>28.43</v>
      </c>
      <c r="L1224" s="206">
        <f>TRUNC(H1224*K1224,2)</f>
        <v>614.08000000000004</v>
      </c>
      <c r="M1224" s="119">
        <f>J1224+L1224</f>
        <v>1119.73</v>
      </c>
      <c r="N1224" s="120">
        <f t="shared" si="114"/>
        <v>1119.73</v>
      </c>
    </row>
    <row r="1225" spans="1:14">
      <c r="A1225" s="203"/>
      <c r="B1225" s="72" t="s">
        <v>1766</v>
      </c>
      <c r="C1225" s="73"/>
      <c r="D1225" s="84"/>
      <c r="E1225" s="93" t="s">
        <v>59</v>
      </c>
      <c r="F1225" s="103"/>
      <c r="G1225" s="115"/>
      <c r="H1225" s="115"/>
      <c r="I1225" s="116">
        <v>0</v>
      </c>
      <c r="J1225" s="205">
        <f>H1225*I1225</f>
        <v>0</v>
      </c>
      <c r="K1225" s="116"/>
      <c r="L1225" s="205">
        <f>H1225*K1225</f>
        <v>0</v>
      </c>
      <c r="M1225" s="116">
        <f>+M1226</f>
        <v>6748.15</v>
      </c>
      <c r="N1225" s="117">
        <f t="shared" si="114"/>
        <v>6748.15</v>
      </c>
    </row>
    <row r="1226" spans="1:14">
      <c r="A1226" s="203"/>
      <c r="B1226" s="76" t="s">
        <v>1767</v>
      </c>
      <c r="C1226" s="77"/>
      <c r="D1226" s="86"/>
      <c r="E1226" s="95" t="s">
        <v>529</v>
      </c>
      <c r="F1226" s="105"/>
      <c r="G1226" s="121"/>
      <c r="H1226" s="121"/>
      <c r="I1226" s="122">
        <v>0</v>
      </c>
      <c r="J1226" s="207">
        <f>H1226*I1226</f>
        <v>0</v>
      </c>
      <c r="K1226" s="122"/>
      <c r="L1226" s="207">
        <f>H1226*K1226</f>
        <v>0</v>
      </c>
      <c r="M1226" s="122">
        <f>SUM(M1227:M1229)</f>
        <v>6748.15</v>
      </c>
      <c r="N1226" s="123">
        <f t="shared" si="114"/>
        <v>6748.15</v>
      </c>
    </row>
    <row r="1227" spans="1:14" ht="25.5">
      <c r="A1227" s="203"/>
      <c r="B1227" s="74" t="s">
        <v>1768</v>
      </c>
      <c r="C1227" s="75" t="s">
        <v>25</v>
      </c>
      <c r="D1227" s="85">
        <v>220101</v>
      </c>
      <c r="E1227" s="94" t="s">
        <v>527</v>
      </c>
      <c r="F1227" s="104" t="s">
        <v>6</v>
      </c>
      <c r="G1227" s="118">
        <v>19.8</v>
      </c>
      <c r="H1227" s="119">
        <v>59.4</v>
      </c>
      <c r="I1227" s="119">
        <v>22.48</v>
      </c>
      <c r="J1227" s="206">
        <f>TRUNC(H1227*I1227,2)</f>
        <v>1335.31</v>
      </c>
      <c r="K1227" s="119">
        <v>9.19</v>
      </c>
      <c r="L1227" s="206">
        <f>TRUNC(H1227*K1227,2)</f>
        <v>545.88</v>
      </c>
      <c r="M1227" s="119">
        <f>J1227+L1227</f>
        <v>1881.19</v>
      </c>
      <c r="N1227" s="120">
        <f t="shared" si="114"/>
        <v>1881.19</v>
      </c>
    </row>
    <row r="1228" spans="1:14" ht="38.25">
      <c r="A1228" s="203"/>
      <c r="B1228" s="74" t="s">
        <v>1769</v>
      </c>
      <c r="C1228" s="75" t="s">
        <v>188</v>
      </c>
      <c r="D1228" s="88" t="s">
        <v>531</v>
      </c>
      <c r="E1228" s="94" t="s">
        <v>864</v>
      </c>
      <c r="F1228" s="104" t="s">
        <v>6</v>
      </c>
      <c r="G1228" s="118">
        <v>19.8</v>
      </c>
      <c r="H1228" s="119">
        <v>59.4</v>
      </c>
      <c r="I1228" s="119">
        <v>59.61</v>
      </c>
      <c r="J1228" s="206">
        <f>TRUNC(H1228*I1228,2)</f>
        <v>3540.83</v>
      </c>
      <c r="K1228" s="119">
        <v>18.18</v>
      </c>
      <c r="L1228" s="206">
        <f>TRUNC(H1228*K1228,2)</f>
        <v>1079.8900000000001</v>
      </c>
      <c r="M1228" s="119">
        <f>J1228+L1228</f>
        <v>4620.72</v>
      </c>
      <c r="N1228" s="120">
        <f t="shared" si="114"/>
        <v>4620.72</v>
      </c>
    </row>
    <row r="1229" spans="1:14" ht="25.5">
      <c r="A1229" s="203"/>
      <c r="B1229" s="74" t="s">
        <v>1770</v>
      </c>
      <c r="C1229" s="75" t="s">
        <v>188</v>
      </c>
      <c r="D1229" s="88" t="s">
        <v>533</v>
      </c>
      <c r="E1229" s="94" t="s">
        <v>534</v>
      </c>
      <c r="F1229" s="104" t="s">
        <v>66</v>
      </c>
      <c r="G1229" s="118">
        <v>4.8</v>
      </c>
      <c r="H1229" s="119">
        <v>14.4</v>
      </c>
      <c r="I1229" s="119">
        <v>16.8</v>
      </c>
      <c r="J1229" s="206">
        <f>TRUNC(H1229*I1229,2)</f>
        <v>241.92</v>
      </c>
      <c r="K1229" s="119">
        <v>0.3</v>
      </c>
      <c r="L1229" s="206">
        <f>TRUNC(H1229*K1229,2)</f>
        <v>4.32</v>
      </c>
      <c r="M1229" s="119">
        <f>J1229+L1229</f>
        <v>246.23999999999998</v>
      </c>
      <c r="N1229" s="120">
        <f t="shared" si="114"/>
        <v>246.23999999999998</v>
      </c>
    </row>
    <row r="1230" spans="1:14">
      <c r="A1230" s="203"/>
      <c r="B1230" s="72" t="s">
        <v>1771</v>
      </c>
      <c r="C1230" s="73"/>
      <c r="D1230" s="84"/>
      <c r="E1230" s="93" t="s">
        <v>551</v>
      </c>
      <c r="F1230" s="103"/>
      <c r="G1230" s="115"/>
      <c r="H1230" s="115"/>
      <c r="I1230" s="116">
        <v>0</v>
      </c>
      <c r="J1230" s="205">
        <f>H1230*I1230</f>
        <v>0</v>
      </c>
      <c r="K1230" s="116"/>
      <c r="L1230" s="205">
        <f>H1230*K1230</f>
        <v>0</v>
      </c>
      <c r="M1230" s="116">
        <f>+M1231+M1233</f>
        <v>891.84</v>
      </c>
      <c r="N1230" s="117">
        <f t="shared" si="114"/>
        <v>891.84</v>
      </c>
    </row>
    <row r="1231" spans="1:14">
      <c r="A1231" s="203"/>
      <c r="B1231" s="76" t="s">
        <v>1772</v>
      </c>
      <c r="C1231" s="77"/>
      <c r="D1231" s="86"/>
      <c r="E1231" s="95" t="s">
        <v>868</v>
      </c>
      <c r="F1231" s="105"/>
      <c r="G1231" s="121"/>
      <c r="H1231" s="121"/>
      <c r="I1231" s="122">
        <v>0</v>
      </c>
      <c r="J1231" s="207">
        <f>H1231*I1231</f>
        <v>0</v>
      </c>
      <c r="K1231" s="122"/>
      <c r="L1231" s="207">
        <f>H1231*K1231</f>
        <v>0</v>
      </c>
      <c r="M1231" s="122">
        <f>M1232</f>
        <v>32.599999999999994</v>
      </c>
      <c r="N1231" s="123">
        <f t="shared" ref="N1231:N1294" si="121">M1231</f>
        <v>32.599999999999994</v>
      </c>
    </row>
    <row r="1232" spans="1:14">
      <c r="A1232" s="203"/>
      <c r="B1232" s="74" t="s">
        <v>1773</v>
      </c>
      <c r="C1232" s="75" t="s">
        <v>25</v>
      </c>
      <c r="D1232" s="85">
        <v>261000</v>
      </c>
      <c r="E1232" s="94" t="s">
        <v>571</v>
      </c>
      <c r="F1232" s="104" t="s">
        <v>6</v>
      </c>
      <c r="G1232" s="118">
        <v>0.98</v>
      </c>
      <c r="H1232" s="119">
        <v>2.94</v>
      </c>
      <c r="I1232" s="119">
        <v>4.46</v>
      </c>
      <c r="J1232" s="206">
        <f>TRUNC(H1232*I1232,2)</f>
        <v>13.11</v>
      </c>
      <c r="K1232" s="119">
        <v>6.63</v>
      </c>
      <c r="L1232" s="206">
        <f>TRUNC(H1232*K1232,2)</f>
        <v>19.489999999999998</v>
      </c>
      <c r="M1232" s="119">
        <f>J1232+L1232</f>
        <v>32.599999999999994</v>
      </c>
      <c r="N1232" s="120">
        <f t="shared" si="121"/>
        <v>32.599999999999994</v>
      </c>
    </row>
    <row r="1233" spans="1:14">
      <c r="A1233" s="203"/>
      <c r="B1233" s="76" t="s">
        <v>1774</v>
      </c>
      <c r="C1233" s="77"/>
      <c r="D1233" s="86"/>
      <c r="E1233" s="95" t="s">
        <v>582</v>
      </c>
      <c r="F1233" s="105"/>
      <c r="G1233" s="121"/>
      <c r="H1233" s="121"/>
      <c r="I1233" s="122">
        <v>0</v>
      </c>
      <c r="J1233" s="207">
        <f>H1233*I1233</f>
        <v>0</v>
      </c>
      <c r="K1233" s="122"/>
      <c r="L1233" s="207">
        <f>H1233*K1233</f>
        <v>0</v>
      </c>
      <c r="M1233" s="122">
        <f>M1234</f>
        <v>859.24</v>
      </c>
      <c r="N1233" s="123">
        <f t="shared" si="121"/>
        <v>859.24</v>
      </c>
    </row>
    <row r="1234" spans="1:14" ht="25.5">
      <c r="A1234" s="203"/>
      <c r="B1234" s="74" t="s">
        <v>1775</v>
      </c>
      <c r="C1234" s="75" t="s">
        <v>25</v>
      </c>
      <c r="D1234" s="85">
        <v>261609</v>
      </c>
      <c r="E1234" s="94" t="s">
        <v>584</v>
      </c>
      <c r="F1234" s="104" t="s">
        <v>6</v>
      </c>
      <c r="G1234" s="118">
        <v>25.92</v>
      </c>
      <c r="H1234" s="119">
        <v>77.760000000000005</v>
      </c>
      <c r="I1234" s="119">
        <v>7.76</v>
      </c>
      <c r="J1234" s="206">
        <f>TRUNC(H1234*I1234,2)</f>
        <v>603.41</v>
      </c>
      <c r="K1234" s="119">
        <v>3.29</v>
      </c>
      <c r="L1234" s="206">
        <f>TRUNC(H1234*K1234,2)</f>
        <v>255.83</v>
      </c>
      <c r="M1234" s="119">
        <f>J1234+L1234</f>
        <v>859.24</v>
      </c>
      <c r="N1234" s="120">
        <f t="shared" si="121"/>
        <v>859.24</v>
      </c>
    </row>
    <row r="1235" spans="1:14">
      <c r="A1235" s="203"/>
      <c r="B1235" s="72" t="s">
        <v>1776</v>
      </c>
      <c r="C1235" s="73"/>
      <c r="D1235" s="84"/>
      <c r="E1235" s="93" t="s">
        <v>68</v>
      </c>
      <c r="F1235" s="103"/>
      <c r="G1235" s="115"/>
      <c r="H1235" s="115"/>
      <c r="I1235" s="116">
        <v>0</v>
      </c>
      <c r="J1235" s="205">
        <f>H1235*I1235</f>
        <v>0</v>
      </c>
      <c r="K1235" s="116"/>
      <c r="L1235" s="205">
        <f>H1235*K1235</f>
        <v>0</v>
      </c>
      <c r="M1235" s="116">
        <f>M1236</f>
        <v>183.85</v>
      </c>
      <c r="N1235" s="117">
        <f t="shared" si="121"/>
        <v>183.85</v>
      </c>
    </row>
    <row r="1236" spans="1:14">
      <c r="A1236" s="203"/>
      <c r="B1236" s="74" t="s">
        <v>1777</v>
      </c>
      <c r="C1236" s="75" t="s">
        <v>25</v>
      </c>
      <c r="D1236" s="85">
        <v>270501</v>
      </c>
      <c r="E1236" s="94" t="s">
        <v>70</v>
      </c>
      <c r="F1236" s="104" t="s">
        <v>6</v>
      </c>
      <c r="G1236" s="118">
        <v>20.16</v>
      </c>
      <c r="H1236" s="119">
        <v>60.48</v>
      </c>
      <c r="I1236" s="119">
        <v>1.38</v>
      </c>
      <c r="J1236" s="206">
        <f>TRUNC(H1236*I1236,2)</f>
        <v>83.46</v>
      </c>
      <c r="K1236" s="119">
        <v>1.66</v>
      </c>
      <c r="L1236" s="206">
        <f>TRUNC(H1236*K1236,2)</f>
        <v>100.39</v>
      </c>
      <c r="M1236" s="119">
        <f>J1236+L1236</f>
        <v>183.85</v>
      </c>
      <c r="N1236" s="120">
        <f t="shared" si="121"/>
        <v>183.85</v>
      </c>
    </row>
    <row r="1237" spans="1:14" ht="25.5">
      <c r="A1237" s="203"/>
      <c r="B1237" s="70">
        <v>24</v>
      </c>
      <c r="C1237" s="71"/>
      <c r="D1237" s="83"/>
      <c r="E1237" s="92" t="s">
        <v>1778</v>
      </c>
      <c r="F1237" s="102" t="s">
        <v>21</v>
      </c>
      <c r="G1237" s="112">
        <v>1</v>
      </c>
      <c r="H1237" s="113"/>
      <c r="I1237" s="112">
        <v>0</v>
      </c>
      <c r="J1237" s="205">
        <f>H1237*I1237</f>
        <v>0</v>
      </c>
      <c r="K1237" s="112"/>
      <c r="L1237" s="205">
        <f>H1237*K1237</f>
        <v>0</v>
      </c>
      <c r="M1237" s="112">
        <f>M1238+M1240+M1242+M1245+M1248+M1250+M1253+M1258+M1260+M1262</f>
        <v>5027.3799999999992</v>
      </c>
      <c r="N1237" s="114">
        <f t="shared" si="121"/>
        <v>5027.3799999999992</v>
      </c>
    </row>
    <row r="1238" spans="1:14">
      <c r="A1238" s="203"/>
      <c r="B1238" s="72" t="s">
        <v>1779</v>
      </c>
      <c r="C1238" s="73"/>
      <c r="D1238" s="84"/>
      <c r="E1238" s="93" t="s">
        <v>23</v>
      </c>
      <c r="F1238" s="103"/>
      <c r="G1238" s="115"/>
      <c r="H1238" s="115"/>
      <c r="I1238" s="116">
        <v>0</v>
      </c>
      <c r="J1238" s="205">
        <f>H1238*I1238</f>
        <v>0</v>
      </c>
      <c r="K1238" s="116"/>
      <c r="L1238" s="205">
        <f>H1238*K1238</f>
        <v>0</v>
      </c>
      <c r="M1238" s="116">
        <f>M1239</f>
        <v>91.11</v>
      </c>
      <c r="N1238" s="117">
        <f t="shared" si="121"/>
        <v>91.11</v>
      </c>
    </row>
    <row r="1239" spans="1:14" ht="38.25">
      <c r="A1239" s="203"/>
      <c r="B1239" s="74" t="s">
        <v>1780</v>
      </c>
      <c r="C1239" s="75" t="s">
        <v>25</v>
      </c>
      <c r="D1239" s="85">
        <v>20701</v>
      </c>
      <c r="E1239" s="94" t="s">
        <v>102</v>
      </c>
      <c r="F1239" s="104" t="s">
        <v>6</v>
      </c>
      <c r="G1239" s="118">
        <v>20.16</v>
      </c>
      <c r="H1239" s="119">
        <v>20.16</v>
      </c>
      <c r="I1239" s="119">
        <v>3.18</v>
      </c>
      <c r="J1239" s="206">
        <f>TRUNC(H1239*I1239,2)</f>
        <v>64.099999999999994</v>
      </c>
      <c r="K1239" s="119">
        <v>1.34</v>
      </c>
      <c r="L1239" s="206">
        <f>TRUNC(H1239*K1239,2)</f>
        <v>27.01</v>
      </c>
      <c r="M1239" s="119">
        <f>J1239+L1239</f>
        <v>91.11</v>
      </c>
      <c r="N1239" s="120">
        <f t="shared" si="121"/>
        <v>91.11</v>
      </c>
    </row>
    <row r="1240" spans="1:14">
      <c r="A1240" s="203"/>
      <c r="B1240" s="72" t="s">
        <v>1781</v>
      </c>
      <c r="C1240" s="73"/>
      <c r="D1240" s="84"/>
      <c r="E1240" s="93" t="s">
        <v>37</v>
      </c>
      <c r="F1240" s="103"/>
      <c r="G1240" s="115"/>
      <c r="H1240" s="115"/>
      <c r="I1240" s="116">
        <v>0</v>
      </c>
      <c r="J1240" s="205">
        <f>H1240*I1240</f>
        <v>0</v>
      </c>
      <c r="K1240" s="116"/>
      <c r="L1240" s="205">
        <f>H1240*K1240</f>
        <v>0</v>
      </c>
      <c r="M1240" s="116">
        <f>M1241</f>
        <v>51.21</v>
      </c>
      <c r="N1240" s="117">
        <f t="shared" si="121"/>
        <v>51.21</v>
      </c>
    </row>
    <row r="1241" spans="1:14" ht="25.5">
      <c r="A1241" s="203"/>
      <c r="B1241" s="74" t="s">
        <v>1782</v>
      </c>
      <c r="C1241" s="75" t="s">
        <v>25</v>
      </c>
      <c r="D1241" s="85">
        <v>30101</v>
      </c>
      <c r="E1241" s="94" t="s">
        <v>42</v>
      </c>
      <c r="F1241" s="104" t="s">
        <v>35</v>
      </c>
      <c r="G1241" s="118">
        <v>1.41</v>
      </c>
      <c r="H1241" s="119">
        <v>1.41</v>
      </c>
      <c r="I1241" s="119">
        <v>28.34</v>
      </c>
      <c r="J1241" s="206">
        <f>TRUNC(H1241*I1241,2)</f>
        <v>39.950000000000003</v>
      </c>
      <c r="K1241" s="119">
        <v>7.99</v>
      </c>
      <c r="L1241" s="206">
        <f>TRUNC(H1241*K1241,2)</f>
        <v>11.26</v>
      </c>
      <c r="M1241" s="119">
        <f>J1241+L1241</f>
        <v>51.21</v>
      </c>
      <c r="N1241" s="120">
        <f t="shared" si="121"/>
        <v>51.21</v>
      </c>
    </row>
    <row r="1242" spans="1:14">
      <c r="A1242" s="203"/>
      <c r="B1242" s="72" t="s">
        <v>1783</v>
      </c>
      <c r="C1242" s="73"/>
      <c r="D1242" s="84"/>
      <c r="E1242" s="93" t="s">
        <v>44</v>
      </c>
      <c r="F1242" s="103"/>
      <c r="G1242" s="115"/>
      <c r="H1242" s="115"/>
      <c r="I1242" s="116">
        <v>0</v>
      </c>
      <c r="J1242" s="205">
        <f>H1242*I1242</f>
        <v>0</v>
      </c>
      <c r="K1242" s="116"/>
      <c r="L1242" s="205">
        <f>H1242*K1242</f>
        <v>0</v>
      </c>
      <c r="M1242" s="116">
        <f>M1243+M1244</f>
        <v>132.44999999999999</v>
      </c>
      <c r="N1242" s="117">
        <f t="shared" si="121"/>
        <v>132.44999999999999</v>
      </c>
    </row>
    <row r="1243" spans="1:14" ht="25.5">
      <c r="A1243" s="203"/>
      <c r="B1243" s="74" t="s">
        <v>1784</v>
      </c>
      <c r="C1243" s="75" t="s">
        <v>25</v>
      </c>
      <c r="D1243" s="85">
        <v>41140</v>
      </c>
      <c r="E1243" s="94" t="s">
        <v>1892</v>
      </c>
      <c r="F1243" s="104" t="s">
        <v>6</v>
      </c>
      <c r="G1243" s="118">
        <v>19.8</v>
      </c>
      <c r="H1243" s="119">
        <v>19.8</v>
      </c>
      <c r="I1243" s="119">
        <v>0</v>
      </c>
      <c r="J1243" s="206">
        <f>TRUNC(H1243*I1243,2)</f>
        <v>0</v>
      </c>
      <c r="K1243" s="119">
        <v>2.2599999999999998</v>
      </c>
      <c r="L1243" s="206">
        <f>TRUNC(H1243*K1243,2)</f>
        <v>44.74</v>
      </c>
      <c r="M1243" s="119">
        <f>J1243+L1243</f>
        <v>44.74</v>
      </c>
      <c r="N1243" s="120">
        <f t="shared" si="121"/>
        <v>44.74</v>
      </c>
    </row>
    <row r="1244" spans="1:14">
      <c r="A1244" s="203"/>
      <c r="B1244" s="74" t="s">
        <v>1785</v>
      </c>
      <c r="C1244" s="75" t="s">
        <v>25</v>
      </c>
      <c r="D1244" s="85">
        <v>41002</v>
      </c>
      <c r="E1244" s="94" t="s">
        <v>110</v>
      </c>
      <c r="F1244" s="104" t="s">
        <v>6</v>
      </c>
      <c r="G1244" s="118">
        <v>19.8</v>
      </c>
      <c r="H1244" s="119">
        <v>19.8</v>
      </c>
      <c r="I1244" s="119">
        <v>0</v>
      </c>
      <c r="J1244" s="206">
        <f>TRUNC(H1244*I1244,2)</f>
        <v>0</v>
      </c>
      <c r="K1244" s="119">
        <v>4.43</v>
      </c>
      <c r="L1244" s="206">
        <f>TRUNC(H1244*K1244,2)</f>
        <v>87.71</v>
      </c>
      <c r="M1244" s="119">
        <f>J1244+L1244</f>
        <v>87.71</v>
      </c>
      <c r="N1244" s="120">
        <f t="shared" si="121"/>
        <v>87.71</v>
      </c>
    </row>
    <row r="1245" spans="1:14">
      <c r="A1245" s="203"/>
      <c r="B1245" s="72" t="s">
        <v>1786</v>
      </c>
      <c r="C1245" s="73"/>
      <c r="D1245" s="84"/>
      <c r="E1245" s="93" t="s">
        <v>457</v>
      </c>
      <c r="F1245" s="103"/>
      <c r="G1245" s="115"/>
      <c r="H1245" s="115"/>
      <c r="I1245" s="116">
        <v>0</v>
      </c>
      <c r="J1245" s="205">
        <f>H1245*I1245</f>
        <v>0</v>
      </c>
      <c r="K1245" s="116"/>
      <c r="L1245" s="205">
        <f>H1245*K1245</f>
        <v>0</v>
      </c>
      <c r="M1245" s="116">
        <f>M1246</f>
        <v>38.46</v>
      </c>
      <c r="N1245" s="117">
        <f t="shared" si="121"/>
        <v>38.46</v>
      </c>
    </row>
    <row r="1246" spans="1:14">
      <c r="A1246" s="203"/>
      <c r="B1246" s="74" t="s">
        <v>1787</v>
      </c>
      <c r="C1246" s="75" t="s">
        <v>25</v>
      </c>
      <c r="D1246" s="85">
        <v>120902</v>
      </c>
      <c r="E1246" s="94" t="s">
        <v>461</v>
      </c>
      <c r="F1246" s="104" t="s">
        <v>6</v>
      </c>
      <c r="G1246" s="118">
        <v>1.32</v>
      </c>
      <c r="H1246" s="119">
        <v>1.32</v>
      </c>
      <c r="I1246" s="119">
        <v>11.01</v>
      </c>
      <c r="J1246" s="206">
        <f>TRUNC(H1246*I1246,2)</f>
        <v>14.53</v>
      </c>
      <c r="K1246" s="119">
        <v>18.13</v>
      </c>
      <c r="L1246" s="206">
        <f>TRUNC(H1246*K1246,2)</f>
        <v>23.93</v>
      </c>
      <c r="M1246" s="119">
        <f>J1246+L1246</f>
        <v>38.46</v>
      </c>
      <c r="N1246" s="120">
        <f t="shared" si="121"/>
        <v>38.46</v>
      </c>
    </row>
    <row r="1247" spans="1:14">
      <c r="A1247" s="203"/>
      <c r="B1247" s="72" t="s">
        <v>1788</v>
      </c>
      <c r="C1247" s="73"/>
      <c r="D1247" s="84"/>
      <c r="E1247" s="93" t="s">
        <v>474</v>
      </c>
      <c r="F1247" s="103"/>
      <c r="G1247" s="115"/>
      <c r="H1247" s="115"/>
      <c r="I1247" s="116">
        <v>0</v>
      </c>
      <c r="J1247" s="205">
        <f>H1247*I1247</f>
        <v>0</v>
      </c>
      <c r="K1247" s="116"/>
      <c r="L1247" s="205">
        <f>H1247*K1247</f>
        <v>0</v>
      </c>
      <c r="M1247" s="116">
        <f>M1248+M1250</f>
        <v>2106.2399999999998</v>
      </c>
      <c r="N1247" s="117">
        <f t="shared" si="121"/>
        <v>2106.2399999999998</v>
      </c>
    </row>
    <row r="1248" spans="1:14">
      <c r="A1248" s="203"/>
      <c r="B1248" s="76" t="s">
        <v>1789</v>
      </c>
      <c r="C1248" s="77"/>
      <c r="D1248" s="86"/>
      <c r="E1248" s="95" t="s">
        <v>853</v>
      </c>
      <c r="F1248" s="105"/>
      <c r="G1248" s="121"/>
      <c r="H1248" s="121"/>
      <c r="I1248" s="122">
        <v>0</v>
      </c>
      <c r="J1248" s="207">
        <f>H1248*I1248</f>
        <v>0</v>
      </c>
      <c r="K1248" s="122"/>
      <c r="L1248" s="207">
        <f>H1248*K1248</f>
        <v>0</v>
      </c>
      <c r="M1248" s="122">
        <f>M1249</f>
        <v>1733</v>
      </c>
      <c r="N1248" s="123">
        <f t="shared" si="121"/>
        <v>1733</v>
      </c>
    </row>
    <row r="1249" spans="1:14" ht="25.5">
      <c r="A1249" s="203"/>
      <c r="B1249" s="74" t="s">
        <v>1790</v>
      </c>
      <c r="C1249" s="75" t="s">
        <v>25</v>
      </c>
      <c r="D1249" s="85">
        <v>160967</v>
      </c>
      <c r="E1249" s="94" t="s">
        <v>855</v>
      </c>
      <c r="F1249" s="104" t="s">
        <v>6</v>
      </c>
      <c r="G1249" s="118">
        <v>25.92</v>
      </c>
      <c r="H1249" s="119">
        <v>25.92</v>
      </c>
      <c r="I1249" s="119">
        <v>61.89</v>
      </c>
      <c r="J1249" s="206">
        <f>TRUNC(H1249*I1249,2)</f>
        <v>1604.18</v>
      </c>
      <c r="K1249" s="119">
        <v>4.97</v>
      </c>
      <c r="L1249" s="206">
        <f>TRUNC(H1249*K1249,2)</f>
        <v>128.82</v>
      </c>
      <c r="M1249" s="119">
        <f>J1249+L1249</f>
        <v>1733</v>
      </c>
      <c r="N1249" s="120">
        <f t="shared" si="121"/>
        <v>1733</v>
      </c>
    </row>
    <row r="1250" spans="1:14">
      <c r="A1250" s="203"/>
      <c r="B1250" s="76" t="s">
        <v>1791</v>
      </c>
      <c r="C1250" s="77"/>
      <c r="D1250" s="86"/>
      <c r="E1250" s="95" t="s">
        <v>857</v>
      </c>
      <c r="F1250" s="105"/>
      <c r="G1250" s="121"/>
      <c r="H1250" s="121"/>
      <c r="I1250" s="122">
        <v>0</v>
      </c>
      <c r="J1250" s="207">
        <f>H1250*I1250</f>
        <v>0</v>
      </c>
      <c r="K1250" s="122"/>
      <c r="L1250" s="207">
        <f>H1250*K1250</f>
        <v>0</v>
      </c>
      <c r="M1250" s="122">
        <f>M1251</f>
        <v>373.24</v>
      </c>
      <c r="N1250" s="123">
        <f t="shared" si="121"/>
        <v>373.24</v>
      </c>
    </row>
    <row r="1251" spans="1:14">
      <c r="A1251" s="203"/>
      <c r="B1251" s="74" t="s">
        <v>1792</v>
      </c>
      <c r="C1251" s="75" t="s">
        <v>25</v>
      </c>
      <c r="D1251" s="85">
        <v>160601</v>
      </c>
      <c r="E1251" s="94" t="s">
        <v>859</v>
      </c>
      <c r="F1251" s="104" t="s">
        <v>66</v>
      </c>
      <c r="G1251" s="118">
        <v>7.2</v>
      </c>
      <c r="H1251" s="119">
        <v>7.2</v>
      </c>
      <c r="I1251" s="119">
        <v>23.41</v>
      </c>
      <c r="J1251" s="206">
        <f>TRUNC(H1251*I1251,2)</f>
        <v>168.55</v>
      </c>
      <c r="K1251" s="119">
        <v>28.43</v>
      </c>
      <c r="L1251" s="206">
        <f>TRUNC(H1251*K1251,2)</f>
        <v>204.69</v>
      </c>
      <c r="M1251" s="119">
        <f>J1251+L1251</f>
        <v>373.24</v>
      </c>
      <c r="N1251" s="120">
        <f t="shared" si="121"/>
        <v>373.24</v>
      </c>
    </row>
    <row r="1252" spans="1:14">
      <c r="A1252" s="203"/>
      <c r="B1252" s="72" t="s">
        <v>1793</v>
      </c>
      <c r="C1252" s="73"/>
      <c r="D1252" s="84"/>
      <c r="E1252" s="93" t="s">
        <v>59</v>
      </c>
      <c r="F1252" s="103"/>
      <c r="G1252" s="115"/>
      <c r="H1252" s="115"/>
      <c r="I1252" s="116">
        <v>0</v>
      </c>
      <c r="J1252" s="205">
        <f>H1252*I1252</f>
        <v>0</v>
      </c>
      <c r="K1252" s="116"/>
      <c r="L1252" s="205">
        <f>H1252*K1252</f>
        <v>0</v>
      </c>
      <c r="M1252" s="116">
        <f>M1253</f>
        <v>2249.37</v>
      </c>
      <c r="N1252" s="117">
        <f t="shared" si="121"/>
        <v>2249.37</v>
      </c>
    </row>
    <row r="1253" spans="1:14">
      <c r="A1253" s="203"/>
      <c r="B1253" s="76" t="s">
        <v>1794</v>
      </c>
      <c r="C1253" s="77"/>
      <c r="D1253" s="86"/>
      <c r="E1253" s="95" t="s">
        <v>529</v>
      </c>
      <c r="F1253" s="105"/>
      <c r="G1253" s="121"/>
      <c r="H1253" s="121"/>
      <c r="I1253" s="122">
        <v>0</v>
      </c>
      <c r="J1253" s="207">
        <f>H1253*I1253</f>
        <v>0</v>
      </c>
      <c r="K1253" s="122"/>
      <c r="L1253" s="207">
        <f>H1253*K1253</f>
        <v>0</v>
      </c>
      <c r="M1253" s="122">
        <f>M1254+M1255+M1256</f>
        <v>2249.37</v>
      </c>
      <c r="N1253" s="123">
        <f t="shared" si="121"/>
        <v>2249.37</v>
      </c>
    </row>
    <row r="1254" spans="1:14" ht="25.5">
      <c r="A1254" s="203"/>
      <c r="B1254" s="74" t="s">
        <v>1795</v>
      </c>
      <c r="C1254" s="75" t="s">
        <v>25</v>
      </c>
      <c r="D1254" s="85">
        <v>220101</v>
      </c>
      <c r="E1254" s="94" t="s">
        <v>527</v>
      </c>
      <c r="F1254" s="104" t="s">
        <v>6</v>
      </c>
      <c r="G1254" s="118">
        <v>19.8</v>
      </c>
      <c r="H1254" s="119">
        <v>19.8</v>
      </c>
      <c r="I1254" s="119">
        <v>22.48</v>
      </c>
      <c r="J1254" s="206">
        <f>TRUNC(H1254*I1254,2)</f>
        <v>445.1</v>
      </c>
      <c r="K1254" s="119">
        <v>9.19</v>
      </c>
      <c r="L1254" s="206">
        <f>TRUNC(H1254*K1254,2)</f>
        <v>181.96</v>
      </c>
      <c r="M1254" s="119">
        <f>J1254+L1254</f>
        <v>627.06000000000006</v>
      </c>
      <c r="N1254" s="120">
        <f t="shared" si="121"/>
        <v>627.06000000000006</v>
      </c>
    </row>
    <row r="1255" spans="1:14" ht="38.25">
      <c r="A1255" s="203"/>
      <c r="B1255" s="74" t="s">
        <v>1796</v>
      </c>
      <c r="C1255" s="75" t="s">
        <v>188</v>
      </c>
      <c r="D1255" s="88" t="s">
        <v>531</v>
      </c>
      <c r="E1255" s="94" t="s">
        <v>864</v>
      </c>
      <c r="F1255" s="104" t="s">
        <v>6</v>
      </c>
      <c r="G1255" s="118">
        <v>19.8</v>
      </c>
      <c r="H1255" s="119">
        <v>19.8</v>
      </c>
      <c r="I1255" s="119">
        <v>59.61</v>
      </c>
      <c r="J1255" s="206">
        <f>TRUNC(H1255*I1255,2)</f>
        <v>1180.27</v>
      </c>
      <c r="K1255" s="119">
        <v>18.18</v>
      </c>
      <c r="L1255" s="206">
        <f>TRUNC(H1255*K1255,2)</f>
        <v>359.96</v>
      </c>
      <c r="M1255" s="119">
        <f>J1255+L1255</f>
        <v>1540.23</v>
      </c>
      <c r="N1255" s="120">
        <f t="shared" si="121"/>
        <v>1540.23</v>
      </c>
    </row>
    <row r="1256" spans="1:14" ht="25.5">
      <c r="A1256" s="203"/>
      <c r="B1256" s="74" t="s">
        <v>1797</v>
      </c>
      <c r="C1256" s="75" t="s">
        <v>188</v>
      </c>
      <c r="D1256" s="88" t="s">
        <v>533</v>
      </c>
      <c r="E1256" s="94" t="s">
        <v>534</v>
      </c>
      <c r="F1256" s="104" t="s">
        <v>66</v>
      </c>
      <c r="G1256" s="118">
        <v>4.8</v>
      </c>
      <c r="H1256" s="119">
        <v>4.8</v>
      </c>
      <c r="I1256" s="119">
        <v>16.8</v>
      </c>
      <c r="J1256" s="206">
        <f>TRUNC(H1256*I1256,2)</f>
        <v>80.64</v>
      </c>
      <c r="K1256" s="119">
        <v>0.3</v>
      </c>
      <c r="L1256" s="206">
        <f>TRUNC(H1256*K1256,2)</f>
        <v>1.44</v>
      </c>
      <c r="M1256" s="119">
        <f>J1256+L1256</f>
        <v>82.08</v>
      </c>
      <c r="N1256" s="120">
        <f t="shared" si="121"/>
        <v>82.08</v>
      </c>
    </row>
    <row r="1257" spans="1:14">
      <c r="A1257" s="203"/>
      <c r="B1257" s="72" t="s">
        <v>1798</v>
      </c>
      <c r="C1257" s="73"/>
      <c r="D1257" s="84"/>
      <c r="E1257" s="93" t="s">
        <v>551</v>
      </c>
      <c r="F1257" s="103"/>
      <c r="G1257" s="115"/>
      <c r="H1257" s="115"/>
      <c r="I1257" s="116">
        <v>0</v>
      </c>
      <c r="J1257" s="205">
        <f>H1257*I1257</f>
        <v>0</v>
      </c>
      <c r="K1257" s="116"/>
      <c r="L1257" s="205">
        <f>H1257*K1257</f>
        <v>0</v>
      </c>
      <c r="M1257" s="116">
        <f>M1258+M1260</f>
        <v>297.26</v>
      </c>
      <c r="N1257" s="117">
        <f t="shared" si="121"/>
        <v>297.26</v>
      </c>
    </row>
    <row r="1258" spans="1:14">
      <c r="A1258" s="203"/>
      <c r="B1258" s="76" t="s">
        <v>1799</v>
      </c>
      <c r="C1258" s="77"/>
      <c r="D1258" s="86"/>
      <c r="E1258" s="95" t="s">
        <v>868</v>
      </c>
      <c r="F1258" s="105"/>
      <c r="G1258" s="121"/>
      <c r="H1258" s="121"/>
      <c r="I1258" s="122">
        <v>0</v>
      </c>
      <c r="J1258" s="207">
        <f>H1258*I1258</f>
        <v>0</v>
      </c>
      <c r="K1258" s="122"/>
      <c r="L1258" s="207">
        <f>H1258*K1258</f>
        <v>0</v>
      </c>
      <c r="M1258" s="122">
        <f>M1259</f>
        <v>10.86</v>
      </c>
      <c r="N1258" s="123">
        <f t="shared" si="121"/>
        <v>10.86</v>
      </c>
    </row>
    <row r="1259" spans="1:14">
      <c r="A1259" s="203"/>
      <c r="B1259" s="78" t="s">
        <v>1800</v>
      </c>
      <c r="C1259" s="79" t="s">
        <v>25</v>
      </c>
      <c r="D1259" s="87">
        <v>261000</v>
      </c>
      <c r="E1259" s="96" t="s">
        <v>571</v>
      </c>
      <c r="F1259" s="106" t="s">
        <v>6</v>
      </c>
      <c r="G1259" s="124">
        <v>0.98</v>
      </c>
      <c r="H1259" s="125">
        <v>0.98</v>
      </c>
      <c r="I1259" s="119">
        <v>4.46</v>
      </c>
      <c r="J1259" s="206">
        <f>TRUNC(H1259*I1259,2)</f>
        <v>4.37</v>
      </c>
      <c r="K1259" s="119">
        <v>6.63</v>
      </c>
      <c r="L1259" s="206">
        <f>TRUNC(H1259*K1259,2)</f>
        <v>6.49</v>
      </c>
      <c r="M1259" s="125">
        <f>J1259+L1259</f>
        <v>10.86</v>
      </c>
      <c r="N1259" s="126">
        <f t="shared" si="121"/>
        <v>10.86</v>
      </c>
    </row>
    <row r="1260" spans="1:14">
      <c r="A1260" s="203"/>
      <c r="B1260" s="76" t="s">
        <v>1801</v>
      </c>
      <c r="C1260" s="77"/>
      <c r="D1260" s="86"/>
      <c r="E1260" s="95" t="s">
        <v>582</v>
      </c>
      <c r="F1260" s="105"/>
      <c r="G1260" s="121"/>
      <c r="H1260" s="121"/>
      <c r="I1260" s="122">
        <v>0</v>
      </c>
      <c r="J1260" s="207">
        <f>H1260*I1260</f>
        <v>0</v>
      </c>
      <c r="K1260" s="122"/>
      <c r="L1260" s="207">
        <f>H1260*K1260</f>
        <v>0</v>
      </c>
      <c r="M1260" s="122">
        <f>M1261</f>
        <v>286.39999999999998</v>
      </c>
      <c r="N1260" s="123">
        <f t="shared" si="121"/>
        <v>286.39999999999998</v>
      </c>
    </row>
    <row r="1261" spans="1:14" ht="25.5">
      <c r="A1261" s="203"/>
      <c r="B1261" s="74" t="s">
        <v>1802</v>
      </c>
      <c r="C1261" s="75" t="s">
        <v>25</v>
      </c>
      <c r="D1261" s="85">
        <v>261609</v>
      </c>
      <c r="E1261" s="94" t="s">
        <v>584</v>
      </c>
      <c r="F1261" s="104" t="s">
        <v>6</v>
      </c>
      <c r="G1261" s="118">
        <v>25.92</v>
      </c>
      <c r="H1261" s="119">
        <v>25.92</v>
      </c>
      <c r="I1261" s="119">
        <v>7.76</v>
      </c>
      <c r="J1261" s="206">
        <f>TRUNC(H1261*I1261,2)</f>
        <v>201.13</v>
      </c>
      <c r="K1261" s="119">
        <v>3.29</v>
      </c>
      <c r="L1261" s="206">
        <f>TRUNC(H1261*K1261,2)</f>
        <v>85.27</v>
      </c>
      <c r="M1261" s="119">
        <f>J1261+L1261</f>
        <v>286.39999999999998</v>
      </c>
      <c r="N1261" s="120">
        <f t="shared" si="121"/>
        <v>286.39999999999998</v>
      </c>
    </row>
    <row r="1262" spans="1:14">
      <c r="A1262" s="203"/>
      <c r="B1262" s="72" t="s">
        <v>1803</v>
      </c>
      <c r="C1262" s="73"/>
      <c r="D1262" s="84"/>
      <c r="E1262" s="93" t="s">
        <v>68</v>
      </c>
      <c r="F1262" s="103"/>
      <c r="G1262" s="115"/>
      <c r="H1262" s="115"/>
      <c r="I1262" s="116">
        <v>0</v>
      </c>
      <c r="J1262" s="205">
        <f>H1262*I1262</f>
        <v>0</v>
      </c>
      <c r="K1262" s="116"/>
      <c r="L1262" s="205">
        <f>H1262*K1262</f>
        <v>0</v>
      </c>
      <c r="M1262" s="116">
        <f>M1263</f>
        <v>61.28</v>
      </c>
      <c r="N1262" s="117">
        <f t="shared" si="121"/>
        <v>61.28</v>
      </c>
    </row>
    <row r="1263" spans="1:14">
      <c r="A1263" s="203"/>
      <c r="B1263" s="74" t="s">
        <v>1804</v>
      </c>
      <c r="C1263" s="75" t="s">
        <v>25</v>
      </c>
      <c r="D1263" s="85">
        <v>270501</v>
      </c>
      <c r="E1263" s="94" t="s">
        <v>70</v>
      </c>
      <c r="F1263" s="104" t="s">
        <v>6</v>
      </c>
      <c r="G1263" s="118">
        <v>20.16</v>
      </c>
      <c r="H1263" s="119">
        <v>20.16</v>
      </c>
      <c r="I1263" s="119">
        <v>1.38</v>
      </c>
      <c r="J1263" s="206">
        <f>TRUNC(H1263*I1263,2)</f>
        <v>27.82</v>
      </c>
      <c r="K1263" s="119">
        <v>1.66</v>
      </c>
      <c r="L1263" s="206">
        <f>TRUNC(H1263*K1263,2)</f>
        <v>33.46</v>
      </c>
      <c r="M1263" s="119">
        <f>J1263+L1263</f>
        <v>61.28</v>
      </c>
      <c r="N1263" s="120">
        <f t="shared" si="121"/>
        <v>61.28</v>
      </c>
    </row>
    <row r="1264" spans="1:14" ht="25.5">
      <c r="A1264" s="203"/>
      <c r="B1264" s="70">
        <v>25</v>
      </c>
      <c r="C1264" s="71"/>
      <c r="D1264" s="83"/>
      <c r="E1264" s="92" t="s">
        <v>2966</v>
      </c>
      <c r="F1264" s="102" t="s">
        <v>21</v>
      </c>
      <c r="G1264" s="112">
        <v>1</v>
      </c>
      <c r="H1264" s="113"/>
      <c r="I1264" s="112">
        <v>0</v>
      </c>
      <c r="J1264" s="205">
        <f>H1264*I1264</f>
        <v>0</v>
      </c>
      <c r="K1264" s="112"/>
      <c r="L1264" s="205">
        <f>H1264*K1264</f>
        <v>0</v>
      </c>
      <c r="M1264" s="112">
        <f>M1266+M1273+M1281+M1287+M1289+M1291+M1293+M1296+M1298+M1300</f>
        <v>13949.710000000001</v>
      </c>
      <c r="N1264" s="114">
        <f t="shared" si="121"/>
        <v>13949.710000000001</v>
      </c>
    </row>
    <row r="1265" spans="1:14">
      <c r="A1265" s="203"/>
      <c r="B1265" s="72" t="s">
        <v>1805</v>
      </c>
      <c r="C1265" s="73"/>
      <c r="D1265" s="84"/>
      <c r="E1265" s="93" t="s">
        <v>63</v>
      </c>
      <c r="F1265" s="103"/>
      <c r="G1265" s="115"/>
      <c r="H1265" s="115"/>
      <c r="I1265" s="116">
        <v>0</v>
      </c>
      <c r="J1265" s="205">
        <f>H1265*I1265</f>
        <v>0</v>
      </c>
      <c r="K1265" s="116"/>
      <c r="L1265" s="205">
        <f>H1265*K1265</f>
        <v>0</v>
      </c>
      <c r="M1265" s="116">
        <f>+M1266</f>
        <v>811.79000000000008</v>
      </c>
      <c r="N1265" s="117">
        <f t="shared" si="121"/>
        <v>811.79000000000008</v>
      </c>
    </row>
    <row r="1266" spans="1:14">
      <c r="A1266" s="203"/>
      <c r="B1266" s="76" t="s">
        <v>1806</v>
      </c>
      <c r="C1266" s="77"/>
      <c r="D1266" s="86"/>
      <c r="E1266" s="95" t="s">
        <v>128</v>
      </c>
      <c r="F1266" s="105"/>
      <c r="G1266" s="121"/>
      <c r="H1266" s="121"/>
      <c r="I1266" s="122">
        <v>0</v>
      </c>
      <c r="J1266" s="207">
        <f>H1266*I1266</f>
        <v>0</v>
      </c>
      <c r="K1266" s="122"/>
      <c r="L1266" s="207">
        <f>H1266*K1266</f>
        <v>0</v>
      </c>
      <c r="M1266" s="122">
        <f>SUM(M1267:M1271)</f>
        <v>811.79000000000008</v>
      </c>
      <c r="N1266" s="123">
        <f t="shared" si="121"/>
        <v>811.79000000000008</v>
      </c>
    </row>
    <row r="1267" spans="1:14">
      <c r="A1267" s="203"/>
      <c r="B1267" s="74" t="s">
        <v>1807</v>
      </c>
      <c r="C1267" s="75" t="s">
        <v>25</v>
      </c>
      <c r="D1267" s="85">
        <v>52004</v>
      </c>
      <c r="E1267" s="94" t="s">
        <v>141</v>
      </c>
      <c r="F1267" s="104" t="s">
        <v>124</v>
      </c>
      <c r="G1267" s="118">
        <v>35</v>
      </c>
      <c r="H1267" s="119">
        <v>35</v>
      </c>
      <c r="I1267" s="119">
        <v>7.6</v>
      </c>
      <c r="J1267" s="206">
        <f>TRUNC(H1267*I1267,2)</f>
        <v>266</v>
      </c>
      <c r="K1267" s="119">
        <v>2.48</v>
      </c>
      <c r="L1267" s="206">
        <f>TRUNC(H1267*K1267,2)</f>
        <v>86.8</v>
      </c>
      <c r="M1267" s="119">
        <f>J1267+L1267</f>
        <v>352.8</v>
      </c>
      <c r="N1267" s="120">
        <f t="shared" si="121"/>
        <v>352.8</v>
      </c>
    </row>
    <row r="1268" spans="1:14">
      <c r="A1268" s="203"/>
      <c r="B1268" s="74" t="s">
        <v>1808</v>
      </c>
      <c r="C1268" s="75" t="s">
        <v>25</v>
      </c>
      <c r="D1268" s="85">
        <v>50902</v>
      </c>
      <c r="E1268" s="94" t="s">
        <v>132</v>
      </c>
      <c r="F1268" s="104" t="s">
        <v>6</v>
      </c>
      <c r="G1268" s="118">
        <v>2.2000000000000002</v>
      </c>
      <c r="H1268" s="119">
        <v>2.2000000000000002</v>
      </c>
      <c r="I1268" s="119">
        <v>0</v>
      </c>
      <c r="J1268" s="206">
        <f>TRUNC(H1268*I1268,2)</f>
        <v>0</v>
      </c>
      <c r="K1268" s="119">
        <v>4.43</v>
      </c>
      <c r="L1268" s="206">
        <f>TRUNC(H1268*K1268,2)</f>
        <v>9.74</v>
      </c>
      <c r="M1268" s="119">
        <f>J1268+L1268</f>
        <v>9.74</v>
      </c>
      <c r="N1268" s="120">
        <f t="shared" si="121"/>
        <v>9.74</v>
      </c>
    </row>
    <row r="1269" spans="1:14">
      <c r="A1269" s="203"/>
      <c r="B1269" s="74" t="s">
        <v>1809</v>
      </c>
      <c r="C1269" s="75" t="s">
        <v>25</v>
      </c>
      <c r="D1269" s="85">
        <v>51036</v>
      </c>
      <c r="E1269" s="94" t="s">
        <v>136</v>
      </c>
      <c r="F1269" s="104" t="s">
        <v>35</v>
      </c>
      <c r="G1269" s="118">
        <v>0.87</v>
      </c>
      <c r="H1269" s="119">
        <v>0.87</v>
      </c>
      <c r="I1269" s="119">
        <v>463.56</v>
      </c>
      <c r="J1269" s="206">
        <f>TRUNC(H1269*I1269,2)</f>
        <v>403.29</v>
      </c>
      <c r="K1269" s="119">
        <v>0</v>
      </c>
      <c r="L1269" s="206">
        <f>TRUNC(H1269*K1269,2)</f>
        <v>0</v>
      </c>
      <c r="M1269" s="119">
        <f>J1269+L1269</f>
        <v>403.29</v>
      </c>
      <c r="N1269" s="120">
        <f t="shared" si="121"/>
        <v>403.29</v>
      </c>
    </row>
    <row r="1270" spans="1:14" ht="25.5">
      <c r="A1270" s="203"/>
      <c r="B1270" s="74" t="s">
        <v>1810</v>
      </c>
      <c r="C1270" s="75" t="s">
        <v>25</v>
      </c>
      <c r="D1270" s="85">
        <v>51060</v>
      </c>
      <c r="E1270" s="94" t="s">
        <v>138</v>
      </c>
      <c r="F1270" s="104" t="s">
        <v>35</v>
      </c>
      <c r="G1270" s="118">
        <v>0.87</v>
      </c>
      <c r="H1270" s="119">
        <v>0.87</v>
      </c>
      <c r="I1270" s="119">
        <v>0.1</v>
      </c>
      <c r="J1270" s="206">
        <f>TRUNC(H1270*I1270,2)</f>
        <v>0.08</v>
      </c>
      <c r="K1270" s="119">
        <v>33.4</v>
      </c>
      <c r="L1270" s="206">
        <f>TRUNC(H1270*K1270,2)</f>
        <v>29.05</v>
      </c>
      <c r="M1270" s="119">
        <f>J1270+L1270</f>
        <v>29.13</v>
      </c>
      <c r="N1270" s="120">
        <f t="shared" si="121"/>
        <v>29.13</v>
      </c>
    </row>
    <row r="1271" spans="1:14">
      <c r="A1271" s="203"/>
      <c r="B1271" s="74" t="s">
        <v>1811</v>
      </c>
      <c r="C1271" s="75" t="s">
        <v>25</v>
      </c>
      <c r="D1271" s="85">
        <v>51027</v>
      </c>
      <c r="E1271" s="94" t="s">
        <v>908</v>
      </c>
      <c r="F1271" s="104" t="s">
        <v>35</v>
      </c>
      <c r="G1271" s="118">
        <v>0.1</v>
      </c>
      <c r="H1271" s="119">
        <v>0.1</v>
      </c>
      <c r="I1271" s="119">
        <v>146.13999999999999</v>
      </c>
      <c r="J1271" s="206">
        <f>TRUNC(H1271*I1271,2)</f>
        <v>14.61</v>
      </c>
      <c r="K1271" s="119">
        <v>22.2</v>
      </c>
      <c r="L1271" s="206">
        <f>TRUNC(H1271*K1271,2)</f>
        <v>2.2200000000000002</v>
      </c>
      <c r="M1271" s="119">
        <f>J1271+L1271</f>
        <v>16.829999999999998</v>
      </c>
      <c r="N1271" s="120">
        <f t="shared" si="121"/>
        <v>16.829999999999998</v>
      </c>
    </row>
    <row r="1272" spans="1:14">
      <c r="A1272" s="203"/>
      <c r="B1272" s="72" t="s">
        <v>1812</v>
      </c>
      <c r="C1272" s="73"/>
      <c r="D1272" s="84"/>
      <c r="E1272" s="93" t="s">
        <v>147</v>
      </c>
      <c r="F1272" s="103"/>
      <c r="G1272" s="115"/>
      <c r="H1272" s="115"/>
      <c r="I1272" s="116">
        <v>0</v>
      </c>
      <c r="J1272" s="205">
        <f>H1272*I1272</f>
        <v>0</v>
      </c>
      <c r="K1272" s="116"/>
      <c r="L1272" s="205">
        <f>H1272*K1272</f>
        <v>0</v>
      </c>
      <c r="M1272" s="116">
        <f>M1273+M1281</f>
        <v>4073.25</v>
      </c>
      <c r="N1272" s="117">
        <f t="shared" si="121"/>
        <v>4073.25</v>
      </c>
    </row>
    <row r="1273" spans="1:14">
      <c r="A1273" s="203"/>
      <c r="B1273" s="76" t="s">
        <v>1813</v>
      </c>
      <c r="C1273" s="77"/>
      <c r="D1273" s="86"/>
      <c r="E1273" s="95" t="s">
        <v>1814</v>
      </c>
      <c r="F1273" s="105"/>
      <c r="G1273" s="121"/>
      <c r="H1273" s="121"/>
      <c r="I1273" s="122">
        <v>0</v>
      </c>
      <c r="J1273" s="207">
        <f>H1273*I1273</f>
        <v>0</v>
      </c>
      <c r="K1273" s="122"/>
      <c r="L1273" s="207">
        <f>H1273*K1273</f>
        <v>0</v>
      </c>
      <c r="M1273" s="122">
        <f>SUM(M1274:M1280)</f>
        <v>3037.08</v>
      </c>
      <c r="N1273" s="123">
        <f t="shared" si="121"/>
        <v>3037.08</v>
      </c>
    </row>
    <row r="1274" spans="1:14" ht="25.5">
      <c r="A1274" s="203"/>
      <c r="B1274" s="74" t="s">
        <v>1815</v>
      </c>
      <c r="C1274" s="75" t="s">
        <v>25</v>
      </c>
      <c r="D1274" s="85">
        <v>60204</v>
      </c>
      <c r="E1274" s="94" t="s">
        <v>912</v>
      </c>
      <c r="F1274" s="104" t="s">
        <v>6</v>
      </c>
      <c r="G1274" s="118">
        <v>18.72</v>
      </c>
      <c r="H1274" s="119">
        <v>18.72</v>
      </c>
      <c r="I1274" s="119">
        <v>49.86</v>
      </c>
      <c r="J1274" s="206">
        <f t="shared" ref="J1274:J1280" si="122">TRUNC(H1274*I1274,2)</f>
        <v>933.37</v>
      </c>
      <c r="K1274" s="119">
        <v>34.36</v>
      </c>
      <c r="L1274" s="206">
        <f t="shared" ref="L1274:L1280" si="123">TRUNC(H1274*K1274,2)</f>
        <v>643.21</v>
      </c>
      <c r="M1274" s="119">
        <f t="shared" ref="M1274:M1280" si="124">J1274+L1274</f>
        <v>1576.58</v>
      </c>
      <c r="N1274" s="120">
        <f t="shared" si="121"/>
        <v>1576.58</v>
      </c>
    </row>
    <row r="1275" spans="1:14">
      <c r="A1275" s="203"/>
      <c r="B1275" s="74" t="s">
        <v>1816</v>
      </c>
      <c r="C1275" s="75" t="s">
        <v>25</v>
      </c>
      <c r="D1275" s="85">
        <v>60524</v>
      </c>
      <c r="E1275" s="94" t="s">
        <v>136</v>
      </c>
      <c r="F1275" s="104" t="s">
        <v>35</v>
      </c>
      <c r="G1275" s="118">
        <v>1.4</v>
      </c>
      <c r="H1275" s="119">
        <v>1.4</v>
      </c>
      <c r="I1275" s="119">
        <v>463.56</v>
      </c>
      <c r="J1275" s="206">
        <f t="shared" si="122"/>
        <v>648.98</v>
      </c>
      <c r="K1275" s="119">
        <v>0</v>
      </c>
      <c r="L1275" s="206">
        <f t="shared" si="123"/>
        <v>0</v>
      </c>
      <c r="M1275" s="119">
        <f t="shared" si="124"/>
        <v>648.98</v>
      </c>
      <c r="N1275" s="120">
        <f t="shared" si="121"/>
        <v>648.98</v>
      </c>
    </row>
    <row r="1276" spans="1:14" ht="25.5">
      <c r="A1276" s="203"/>
      <c r="B1276" s="74" t="s">
        <v>1817</v>
      </c>
      <c r="C1276" s="75" t="s">
        <v>25</v>
      </c>
      <c r="D1276" s="85">
        <v>60800</v>
      </c>
      <c r="E1276" s="94" t="s">
        <v>157</v>
      </c>
      <c r="F1276" s="104" t="s">
        <v>35</v>
      </c>
      <c r="G1276" s="118">
        <v>1.4</v>
      </c>
      <c r="H1276" s="119">
        <v>1.4</v>
      </c>
      <c r="I1276" s="119">
        <v>0.1</v>
      </c>
      <c r="J1276" s="206">
        <f t="shared" si="122"/>
        <v>0.14000000000000001</v>
      </c>
      <c r="K1276" s="119">
        <v>43.01</v>
      </c>
      <c r="L1276" s="206">
        <f t="shared" si="123"/>
        <v>60.21</v>
      </c>
      <c r="M1276" s="119">
        <f t="shared" si="124"/>
        <v>60.35</v>
      </c>
      <c r="N1276" s="120">
        <f t="shared" si="121"/>
        <v>60.35</v>
      </c>
    </row>
    <row r="1277" spans="1:14">
      <c r="A1277" s="203"/>
      <c r="B1277" s="74" t="s">
        <v>1818</v>
      </c>
      <c r="C1277" s="75" t="s">
        <v>25</v>
      </c>
      <c r="D1277" s="85">
        <v>51027</v>
      </c>
      <c r="E1277" s="94" t="s">
        <v>908</v>
      </c>
      <c r="F1277" s="104" t="s">
        <v>35</v>
      </c>
      <c r="G1277" s="118">
        <v>0.1</v>
      </c>
      <c r="H1277" s="119">
        <v>0.1</v>
      </c>
      <c r="I1277" s="119">
        <v>146.13999999999999</v>
      </c>
      <c r="J1277" s="206">
        <f t="shared" si="122"/>
        <v>14.61</v>
      </c>
      <c r="K1277" s="119">
        <v>22.2</v>
      </c>
      <c r="L1277" s="206">
        <f t="shared" si="123"/>
        <v>2.2200000000000002</v>
      </c>
      <c r="M1277" s="119">
        <f t="shared" si="124"/>
        <v>16.829999999999998</v>
      </c>
      <c r="N1277" s="120">
        <f t="shared" si="121"/>
        <v>16.829999999999998</v>
      </c>
    </row>
    <row r="1278" spans="1:14">
      <c r="A1278" s="203"/>
      <c r="B1278" s="74" t="s">
        <v>1819</v>
      </c>
      <c r="C1278" s="75" t="s">
        <v>25</v>
      </c>
      <c r="D1278" s="85">
        <v>52014</v>
      </c>
      <c r="E1278" s="94" t="s">
        <v>126</v>
      </c>
      <c r="F1278" s="104" t="s">
        <v>124</v>
      </c>
      <c r="G1278" s="118">
        <v>12</v>
      </c>
      <c r="H1278" s="119">
        <v>12</v>
      </c>
      <c r="I1278" s="119">
        <v>10.66</v>
      </c>
      <c r="J1278" s="206">
        <f t="shared" si="122"/>
        <v>127.92</v>
      </c>
      <c r="K1278" s="119">
        <v>2.17</v>
      </c>
      <c r="L1278" s="206">
        <f t="shared" si="123"/>
        <v>26.04</v>
      </c>
      <c r="M1278" s="119">
        <f t="shared" si="124"/>
        <v>153.96</v>
      </c>
      <c r="N1278" s="120">
        <f t="shared" si="121"/>
        <v>153.96</v>
      </c>
    </row>
    <row r="1279" spans="1:14">
      <c r="A1279" s="203"/>
      <c r="B1279" s="74" t="s">
        <v>1820</v>
      </c>
      <c r="C1279" s="75" t="s">
        <v>25</v>
      </c>
      <c r="D1279" s="85">
        <v>52004</v>
      </c>
      <c r="E1279" s="94" t="s">
        <v>141</v>
      </c>
      <c r="F1279" s="104" t="s">
        <v>124</v>
      </c>
      <c r="G1279" s="118">
        <v>23</v>
      </c>
      <c r="H1279" s="119">
        <v>23</v>
      </c>
      <c r="I1279" s="119">
        <v>7.6</v>
      </c>
      <c r="J1279" s="206">
        <f t="shared" si="122"/>
        <v>174.8</v>
      </c>
      <c r="K1279" s="119">
        <v>2.48</v>
      </c>
      <c r="L1279" s="206">
        <f t="shared" si="123"/>
        <v>57.04</v>
      </c>
      <c r="M1279" s="119">
        <f t="shared" si="124"/>
        <v>231.84</v>
      </c>
      <c r="N1279" s="120">
        <f t="shared" si="121"/>
        <v>231.84</v>
      </c>
    </row>
    <row r="1280" spans="1:14" ht="38.25">
      <c r="A1280" s="203"/>
      <c r="B1280" s="74" t="s">
        <v>1821</v>
      </c>
      <c r="C1280" s="75" t="s">
        <v>4</v>
      </c>
      <c r="D1280" s="85">
        <v>92762</v>
      </c>
      <c r="E1280" s="94" t="s">
        <v>161</v>
      </c>
      <c r="F1280" s="104" t="s">
        <v>124</v>
      </c>
      <c r="G1280" s="118">
        <v>37</v>
      </c>
      <c r="H1280" s="119">
        <v>37</v>
      </c>
      <c r="I1280" s="119">
        <v>8.43</v>
      </c>
      <c r="J1280" s="206">
        <f t="shared" si="122"/>
        <v>311.91000000000003</v>
      </c>
      <c r="K1280" s="119">
        <v>0.99</v>
      </c>
      <c r="L1280" s="206">
        <f t="shared" si="123"/>
        <v>36.630000000000003</v>
      </c>
      <c r="M1280" s="119">
        <f t="shared" si="124"/>
        <v>348.54</v>
      </c>
      <c r="N1280" s="120">
        <f t="shared" si="121"/>
        <v>348.54</v>
      </c>
    </row>
    <row r="1281" spans="1:14">
      <c r="A1281" s="203"/>
      <c r="B1281" s="76" t="s">
        <v>1822</v>
      </c>
      <c r="C1281" s="77"/>
      <c r="D1281" s="86"/>
      <c r="E1281" s="95" t="s">
        <v>165</v>
      </c>
      <c r="F1281" s="105"/>
      <c r="G1281" s="121"/>
      <c r="H1281" s="121"/>
      <c r="I1281" s="122">
        <v>0</v>
      </c>
      <c r="J1281" s="207">
        <f>H1281*I1281</f>
        <v>0</v>
      </c>
      <c r="K1281" s="122"/>
      <c r="L1281" s="207">
        <f>H1281*K1281</f>
        <v>0</v>
      </c>
      <c r="M1281" s="122">
        <f>SUM(M1282:M1286)</f>
        <v>1036.17</v>
      </c>
      <c r="N1281" s="123">
        <f t="shared" si="121"/>
        <v>1036.17</v>
      </c>
    </row>
    <row r="1282" spans="1:14" ht="25.5">
      <c r="A1282" s="203"/>
      <c r="B1282" s="74" t="s">
        <v>1823</v>
      </c>
      <c r="C1282" s="75" t="s">
        <v>25</v>
      </c>
      <c r="D1282" s="85">
        <v>60204</v>
      </c>
      <c r="E1282" s="94" t="s">
        <v>912</v>
      </c>
      <c r="F1282" s="104" t="s">
        <v>6</v>
      </c>
      <c r="G1282" s="118">
        <v>5.5</v>
      </c>
      <c r="H1282" s="119">
        <v>5.5</v>
      </c>
      <c r="I1282" s="119">
        <v>49.86</v>
      </c>
      <c r="J1282" s="206">
        <f>TRUNC(H1282*I1282,2)</f>
        <v>274.23</v>
      </c>
      <c r="K1282" s="119">
        <v>34.36</v>
      </c>
      <c r="L1282" s="206">
        <f>TRUNC(H1282*K1282,2)</f>
        <v>188.98</v>
      </c>
      <c r="M1282" s="119">
        <f>J1282+L1282</f>
        <v>463.21000000000004</v>
      </c>
      <c r="N1282" s="120">
        <f t="shared" si="121"/>
        <v>463.21000000000004</v>
      </c>
    </row>
    <row r="1283" spans="1:14">
      <c r="A1283" s="203"/>
      <c r="B1283" s="74" t="s">
        <v>1824</v>
      </c>
      <c r="C1283" s="75" t="s">
        <v>25</v>
      </c>
      <c r="D1283" s="85">
        <v>60524</v>
      </c>
      <c r="E1283" s="94" t="s">
        <v>136</v>
      </c>
      <c r="F1283" s="104" t="s">
        <v>35</v>
      </c>
      <c r="G1283" s="118">
        <v>0.48</v>
      </c>
      <c r="H1283" s="119">
        <v>0.48</v>
      </c>
      <c r="I1283" s="119">
        <v>463.56</v>
      </c>
      <c r="J1283" s="206">
        <f>TRUNC(H1283*I1283,2)</f>
        <v>222.5</v>
      </c>
      <c r="K1283" s="119">
        <v>0</v>
      </c>
      <c r="L1283" s="206">
        <f>TRUNC(H1283*K1283,2)</f>
        <v>0</v>
      </c>
      <c r="M1283" s="119">
        <f>J1283+L1283</f>
        <v>222.5</v>
      </c>
      <c r="N1283" s="120">
        <f t="shared" si="121"/>
        <v>222.5</v>
      </c>
    </row>
    <row r="1284" spans="1:14" ht="25.5">
      <c r="A1284" s="203"/>
      <c r="B1284" s="74" t="s">
        <v>1825</v>
      </c>
      <c r="C1284" s="75" t="s">
        <v>25</v>
      </c>
      <c r="D1284" s="85">
        <v>60800</v>
      </c>
      <c r="E1284" s="94" t="s">
        <v>157</v>
      </c>
      <c r="F1284" s="104" t="s">
        <v>35</v>
      </c>
      <c r="G1284" s="118">
        <v>0.48</v>
      </c>
      <c r="H1284" s="119">
        <v>0.48</v>
      </c>
      <c r="I1284" s="119">
        <v>0.11</v>
      </c>
      <c r="J1284" s="206">
        <f>TRUNC(H1284*I1284,2)</f>
        <v>0.05</v>
      </c>
      <c r="K1284" s="119">
        <v>43</v>
      </c>
      <c r="L1284" s="206">
        <f>TRUNC(H1284*K1284,2)</f>
        <v>20.64</v>
      </c>
      <c r="M1284" s="119">
        <f>J1284+L1284</f>
        <v>20.69</v>
      </c>
      <c r="N1284" s="120">
        <f t="shared" si="121"/>
        <v>20.69</v>
      </c>
    </row>
    <row r="1285" spans="1:14" ht="38.25">
      <c r="A1285" s="203"/>
      <c r="B1285" s="74" t="s">
        <v>1826</v>
      </c>
      <c r="C1285" s="75" t="s">
        <v>4</v>
      </c>
      <c r="D1285" s="85">
        <v>92759</v>
      </c>
      <c r="E1285" s="94" t="s">
        <v>163</v>
      </c>
      <c r="F1285" s="104" t="s">
        <v>124</v>
      </c>
      <c r="G1285" s="118">
        <v>9</v>
      </c>
      <c r="H1285" s="119">
        <v>9</v>
      </c>
      <c r="I1285" s="119">
        <v>8.57</v>
      </c>
      <c r="J1285" s="206">
        <f>TRUNC(H1285*I1285,2)</f>
        <v>77.13</v>
      </c>
      <c r="K1285" s="119">
        <v>3.4</v>
      </c>
      <c r="L1285" s="206">
        <f>TRUNC(H1285*K1285,2)</f>
        <v>30.6</v>
      </c>
      <c r="M1285" s="119">
        <f>J1285+L1285</f>
        <v>107.72999999999999</v>
      </c>
      <c r="N1285" s="120">
        <f t="shared" si="121"/>
        <v>107.72999999999999</v>
      </c>
    </row>
    <row r="1286" spans="1:14" ht="38.25">
      <c r="A1286" s="203"/>
      <c r="B1286" s="74" t="s">
        <v>1827</v>
      </c>
      <c r="C1286" s="75" t="s">
        <v>4</v>
      </c>
      <c r="D1286" s="85">
        <v>92763</v>
      </c>
      <c r="E1286" s="94" t="s">
        <v>183</v>
      </c>
      <c r="F1286" s="104" t="s">
        <v>124</v>
      </c>
      <c r="G1286" s="118">
        <v>28</v>
      </c>
      <c r="H1286" s="119">
        <v>28</v>
      </c>
      <c r="I1286" s="119">
        <v>7.3</v>
      </c>
      <c r="J1286" s="206">
        <f>TRUNC(H1286*I1286,2)</f>
        <v>204.4</v>
      </c>
      <c r="K1286" s="119">
        <v>0.63</v>
      </c>
      <c r="L1286" s="206">
        <f>TRUNC(H1286*K1286,2)</f>
        <v>17.64</v>
      </c>
      <c r="M1286" s="119">
        <f>J1286+L1286</f>
        <v>222.04000000000002</v>
      </c>
      <c r="N1286" s="120">
        <f t="shared" si="121"/>
        <v>222.04000000000002</v>
      </c>
    </row>
    <row r="1287" spans="1:14">
      <c r="A1287" s="203"/>
      <c r="B1287" s="72" t="s">
        <v>1828</v>
      </c>
      <c r="C1287" s="73"/>
      <c r="D1287" s="84"/>
      <c r="E1287" s="93" t="s">
        <v>470</v>
      </c>
      <c r="F1287" s="103"/>
      <c r="G1287" s="115"/>
      <c r="H1287" s="115"/>
      <c r="I1287" s="116">
        <v>0</v>
      </c>
      <c r="J1287" s="205">
        <f>H1287*I1287</f>
        <v>0</v>
      </c>
      <c r="K1287" s="116"/>
      <c r="L1287" s="205">
        <f>H1287*K1287</f>
        <v>0</v>
      </c>
      <c r="M1287" s="116">
        <f>M1288</f>
        <v>3398.52</v>
      </c>
      <c r="N1287" s="117">
        <f t="shared" si="121"/>
        <v>3398.52</v>
      </c>
    </row>
    <row r="1288" spans="1:14" ht="51">
      <c r="A1288" s="203"/>
      <c r="B1288" s="74" t="s">
        <v>1829</v>
      </c>
      <c r="C1288" s="75" t="s">
        <v>4</v>
      </c>
      <c r="D1288" s="85">
        <v>100775</v>
      </c>
      <c r="E1288" s="94" t="s">
        <v>472</v>
      </c>
      <c r="F1288" s="104" t="s">
        <v>124</v>
      </c>
      <c r="G1288" s="118">
        <v>254</v>
      </c>
      <c r="H1288" s="119">
        <v>254</v>
      </c>
      <c r="I1288" s="119">
        <v>12.63</v>
      </c>
      <c r="J1288" s="206">
        <f>TRUNC(H1288*I1288,2)</f>
        <v>3208.02</v>
      </c>
      <c r="K1288" s="119">
        <v>0.75</v>
      </c>
      <c r="L1288" s="206">
        <f>TRUNC(H1288*K1288,2)</f>
        <v>190.5</v>
      </c>
      <c r="M1288" s="119">
        <f>J1288+L1288</f>
        <v>3398.52</v>
      </c>
      <c r="N1288" s="120">
        <f t="shared" si="121"/>
        <v>3398.52</v>
      </c>
    </row>
    <row r="1289" spans="1:14">
      <c r="A1289" s="203"/>
      <c r="B1289" s="72" t="s">
        <v>1830</v>
      </c>
      <c r="C1289" s="73"/>
      <c r="D1289" s="84"/>
      <c r="E1289" s="93" t="s">
        <v>474</v>
      </c>
      <c r="F1289" s="103"/>
      <c r="G1289" s="115"/>
      <c r="H1289" s="115"/>
      <c r="I1289" s="116">
        <v>0</v>
      </c>
      <c r="J1289" s="205">
        <f>H1289*I1289</f>
        <v>0</v>
      </c>
      <c r="K1289" s="116"/>
      <c r="L1289" s="205">
        <f>H1289*K1289</f>
        <v>0</v>
      </c>
      <c r="M1289" s="116">
        <f>M1290</f>
        <v>186.61</v>
      </c>
      <c r="N1289" s="117">
        <f t="shared" si="121"/>
        <v>186.61</v>
      </c>
    </row>
    <row r="1290" spans="1:14">
      <c r="A1290" s="203"/>
      <c r="B1290" s="74" t="s">
        <v>1831</v>
      </c>
      <c r="C1290" s="75" t="s">
        <v>25</v>
      </c>
      <c r="D1290" s="85">
        <v>160601</v>
      </c>
      <c r="E1290" s="94" t="s">
        <v>859</v>
      </c>
      <c r="F1290" s="104" t="s">
        <v>66</v>
      </c>
      <c r="G1290" s="118">
        <v>3.6</v>
      </c>
      <c r="H1290" s="119">
        <v>3.6</v>
      </c>
      <c r="I1290" s="119">
        <v>23.41</v>
      </c>
      <c r="J1290" s="206">
        <f>TRUNC(H1290*I1290,2)</f>
        <v>84.27</v>
      </c>
      <c r="K1290" s="119">
        <v>28.43</v>
      </c>
      <c r="L1290" s="206">
        <f>TRUNC(H1290*K1290,2)</f>
        <v>102.34</v>
      </c>
      <c r="M1290" s="119">
        <f>J1290+L1290</f>
        <v>186.61</v>
      </c>
      <c r="N1290" s="120">
        <f t="shared" si="121"/>
        <v>186.61</v>
      </c>
    </row>
    <row r="1291" spans="1:14">
      <c r="A1291" s="203"/>
      <c r="B1291" s="72" t="s">
        <v>1832</v>
      </c>
      <c r="C1291" s="73"/>
      <c r="D1291" s="84"/>
      <c r="E1291" s="93" t="s">
        <v>49</v>
      </c>
      <c r="F1291" s="103"/>
      <c r="G1291" s="115"/>
      <c r="H1291" s="115"/>
      <c r="I1291" s="116">
        <v>0</v>
      </c>
      <c r="J1291" s="205">
        <f>H1291*I1291</f>
        <v>0</v>
      </c>
      <c r="K1291" s="116"/>
      <c r="L1291" s="205">
        <f>H1291*K1291</f>
        <v>0</v>
      </c>
      <c r="M1291" s="116">
        <f>M1292</f>
        <v>215.57999999999998</v>
      </c>
      <c r="N1291" s="117">
        <f t="shared" si="121"/>
        <v>215.57999999999998</v>
      </c>
    </row>
    <row r="1292" spans="1:14" ht="25.5">
      <c r="A1292" s="203"/>
      <c r="B1292" s="74" t="s">
        <v>1833</v>
      </c>
      <c r="C1292" s="75" t="s">
        <v>25</v>
      </c>
      <c r="D1292" s="85">
        <v>100102</v>
      </c>
      <c r="E1292" s="94" t="s">
        <v>51</v>
      </c>
      <c r="F1292" s="104" t="s">
        <v>6</v>
      </c>
      <c r="G1292" s="118">
        <v>2.95</v>
      </c>
      <c r="H1292" s="119">
        <v>2.95</v>
      </c>
      <c r="I1292" s="119">
        <v>39.39</v>
      </c>
      <c r="J1292" s="206">
        <f>TRUNC(H1292*I1292,2)</f>
        <v>116.2</v>
      </c>
      <c r="K1292" s="119">
        <v>33.69</v>
      </c>
      <c r="L1292" s="206">
        <f>TRUNC(H1292*K1292,2)</f>
        <v>99.38</v>
      </c>
      <c r="M1292" s="119">
        <f>J1292+L1292</f>
        <v>215.57999999999998</v>
      </c>
      <c r="N1292" s="120">
        <f t="shared" si="121"/>
        <v>215.57999999999998</v>
      </c>
    </row>
    <row r="1293" spans="1:14">
      <c r="A1293" s="203"/>
      <c r="B1293" s="72" t="s">
        <v>1834</v>
      </c>
      <c r="C1293" s="73"/>
      <c r="D1293" s="84"/>
      <c r="E1293" s="93" t="s">
        <v>53</v>
      </c>
      <c r="F1293" s="103"/>
      <c r="G1293" s="115"/>
      <c r="H1293" s="115"/>
      <c r="I1293" s="116">
        <v>0</v>
      </c>
      <c r="J1293" s="205">
        <f>H1293*I1293</f>
        <v>0</v>
      </c>
      <c r="K1293" s="116"/>
      <c r="L1293" s="205">
        <f>H1293*K1293</f>
        <v>0</v>
      </c>
      <c r="M1293" s="116">
        <f>M1294+M1295</f>
        <v>56.269999999999996</v>
      </c>
      <c r="N1293" s="117">
        <f t="shared" si="121"/>
        <v>56.269999999999996</v>
      </c>
    </row>
    <row r="1294" spans="1:14">
      <c r="A1294" s="203"/>
      <c r="B1294" s="74" t="s">
        <v>1835</v>
      </c>
      <c r="C1294" s="75" t="s">
        <v>25</v>
      </c>
      <c r="D1294" s="85">
        <v>200150</v>
      </c>
      <c r="E1294" s="94" t="s">
        <v>55</v>
      </c>
      <c r="F1294" s="104" t="s">
        <v>6</v>
      </c>
      <c r="G1294" s="118">
        <v>2.95</v>
      </c>
      <c r="H1294" s="119">
        <v>2.95</v>
      </c>
      <c r="I1294" s="119">
        <v>3.11</v>
      </c>
      <c r="J1294" s="206">
        <f>TRUNC(H1294*I1294,2)</f>
        <v>9.17</v>
      </c>
      <c r="K1294" s="119">
        <v>1.03</v>
      </c>
      <c r="L1294" s="206">
        <f>TRUNC(H1294*K1294,2)</f>
        <v>3.03</v>
      </c>
      <c r="M1294" s="119">
        <f>J1294+L1294</f>
        <v>12.2</v>
      </c>
      <c r="N1294" s="120">
        <f t="shared" si="121"/>
        <v>12.2</v>
      </c>
    </row>
    <row r="1295" spans="1:14">
      <c r="A1295" s="203"/>
      <c r="B1295" s="74" t="s">
        <v>1836</v>
      </c>
      <c r="C1295" s="75" t="s">
        <v>25</v>
      </c>
      <c r="D1295" s="85">
        <v>200403</v>
      </c>
      <c r="E1295" s="94" t="s">
        <v>57</v>
      </c>
      <c r="F1295" s="104" t="s">
        <v>6</v>
      </c>
      <c r="G1295" s="118">
        <v>2.95</v>
      </c>
      <c r="H1295" s="119">
        <v>2.95</v>
      </c>
      <c r="I1295" s="119">
        <v>2.37</v>
      </c>
      <c r="J1295" s="206">
        <f>TRUNC(H1295*I1295,2)</f>
        <v>6.99</v>
      </c>
      <c r="K1295" s="119">
        <v>12.57</v>
      </c>
      <c r="L1295" s="206">
        <f>TRUNC(H1295*K1295,2)</f>
        <v>37.08</v>
      </c>
      <c r="M1295" s="119">
        <f>J1295+L1295</f>
        <v>44.07</v>
      </c>
      <c r="N1295" s="120">
        <f t="shared" ref="N1295:N1358" si="125">M1295</f>
        <v>44.07</v>
      </c>
    </row>
    <row r="1296" spans="1:14">
      <c r="A1296" s="203"/>
      <c r="B1296" s="72" t="s">
        <v>1837</v>
      </c>
      <c r="C1296" s="73"/>
      <c r="D1296" s="84"/>
      <c r="E1296" s="93" t="s">
        <v>457</v>
      </c>
      <c r="F1296" s="103"/>
      <c r="G1296" s="115"/>
      <c r="H1296" s="115"/>
      <c r="I1296" s="116">
        <v>0</v>
      </c>
      <c r="J1296" s="205">
        <f>H1296*I1296</f>
        <v>0</v>
      </c>
      <c r="K1296" s="116"/>
      <c r="L1296" s="205">
        <f>H1296*K1296</f>
        <v>0</v>
      </c>
      <c r="M1296" s="116">
        <f>M1297</f>
        <v>63.650000000000006</v>
      </c>
      <c r="N1296" s="117">
        <f t="shared" si="125"/>
        <v>63.650000000000006</v>
      </c>
    </row>
    <row r="1297" spans="1:14">
      <c r="A1297" s="203"/>
      <c r="B1297" s="74" t="s">
        <v>1838</v>
      </c>
      <c r="C1297" s="75" t="s">
        <v>25</v>
      </c>
      <c r="D1297" s="85">
        <v>120209</v>
      </c>
      <c r="E1297" s="94" t="s">
        <v>465</v>
      </c>
      <c r="F1297" s="104" t="s">
        <v>6</v>
      </c>
      <c r="G1297" s="118">
        <v>2.95</v>
      </c>
      <c r="H1297" s="119">
        <v>2.95</v>
      </c>
      <c r="I1297" s="119">
        <v>10.37</v>
      </c>
      <c r="J1297" s="206">
        <f>TRUNC(H1297*I1297,2)</f>
        <v>30.59</v>
      </c>
      <c r="K1297" s="119">
        <v>11.21</v>
      </c>
      <c r="L1297" s="206">
        <f>TRUNC(H1297*K1297,2)</f>
        <v>33.06</v>
      </c>
      <c r="M1297" s="119">
        <f>J1297+L1297</f>
        <v>63.650000000000006</v>
      </c>
      <c r="N1297" s="120">
        <f t="shared" si="125"/>
        <v>63.650000000000006</v>
      </c>
    </row>
    <row r="1298" spans="1:14">
      <c r="A1298" s="203"/>
      <c r="B1298" s="72" t="s">
        <v>1839</v>
      </c>
      <c r="C1298" s="73"/>
      <c r="D1298" s="84"/>
      <c r="E1298" s="93" t="s">
        <v>551</v>
      </c>
      <c r="F1298" s="103"/>
      <c r="G1298" s="115"/>
      <c r="H1298" s="115"/>
      <c r="I1298" s="116">
        <v>0</v>
      </c>
      <c r="J1298" s="205">
        <f>H1298*I1298</f>
        <v>0</v>
      </c>
      <c r="K1298" s="116"/>
      <c r="L1298" s="205">
        <f>H1298*K1298</f>
        <v>0</v>
      </c>
      <c r="M1298" s="116">
        <f>M1299</f>
        <v>32.700000000000003</v>
      </c>
      <c r="N1298" s="117">
        <f t="shared" si="125"/>
        <v>32.700000000000003</v>
      </c>
    </row>
    <row r="1299" spans="1:14">
      <c r="A1299" s="203"/>
      <c r="B1299" s="74" t="s">
        <v>1840</v>
      </c>
      <c r="C1299" s="75" t="s">
        <v>25</v>
      </c>
      <c r="D1299" s="85">
        <v>261000</v>
      </c>
      <c r="E1299" s="94" t="s">
        <v>571</v>
      </c>
      <c r="F1299" s="104" t="s">
        <v>6</v>
      </c>
      <c r="G1299" s="118">
        <v>2.95</v>
      </c>
      <c r="H1299" s="119">
        <v>2.95</v>
      </c>
      <c r="I1299" s="119">
        <v>4.46</v>
      </c>
      <c r="J1299" s="206">
        <f>TRUNC(H1299*I1299,2)</f>
        <v>13.15</v>
      </c>
      <c r="K1299" s="119">
        <v>6.63</v>
      </c>
      <c r="L1299" s="206">
        <f>TRUNC(H1299*K1299,2)</f>
        <v>19.55</v>
      </c>
      <c r="M1299" s="119">
        <f>J1299+L1299</f>
        <v>32.700000000000003</v>
      </c>
      <c r="N1299" s="120">
        <f t="shared" si="125"/>
        <v>32.700000000000003</v>
      </c>
    </row>
    <row r="1300" spans="1:14">
      <c r="A1300" s="203"/>
      <c r="B1300" s="72" t="s">
        <v>1841</v>
      </c>
      <c r="C1300" s="73"/>
      <c r="D1300" s="84"/>
      <c r="E1300" s="93" t="s">
        <v>484</v>
      </c>
      <c r="F1300" s="103"/>
      <c r="G1300" s="115"/>
      <c r="H1300" s="115"/>
      <c r="I1300" s="116">
        <v>0</v>
      </c>
      <c r="J1300" s="205">
        <f>H1300*I1300</f>
        <v>0</v>
      </c>
      <c r="K1300" s="116"/>
      <c r="L1300" s="205">
        <f>H1300*K1300</f>
        <v>0</v>
      </c>
      <c r="M1300" s="116">
        <f>M1301</f>
        <v>5111.34</v>
      </c>
      <c r="N1300" s="117">
        <f t="shared" si="125"/>
        <v>5111.34</v>
      </c>
    </row>
    <row r="1301" spans="1:14" ht="25.5">
      <c r="A1301" s="203"/>
      <c r="B1301" s="74" t="s">
        <v>1842</v>
      </c>
      <c r="C1301" s="75" t="s">
        <v>188</v>
      </c>
      <c r="D1301" s="88" t="s">
        <v>1059</v>
      </c>
      <c r="E1301" s="94" t="s">
        <v>1060</v>
      </c>
      <c r="F1301" s="104" t="s">
        <v>66</v>
      </c>
      <c r="G1301" s="118">
        <v>15.6</v>
      </c>
      <c r="H1301" s="119">
        <v>15.6</v>
      </c>
      <c r="I1301" s="119">
        <v>283.85000000000002</v>
      </c>
      <c r="J1301" s="206">
        <f>TRUNC(H1301*I1301,2)</f>
        <v>4428.0600000000004</v>
      </c>
      <c r="K1301" s="119">
        <v>43.8</v>
      </c>
      <c r="L1301" s="206">
        <f>TRUNC(H1301*K1301,2)</f>
        <v>683.28</v>
      </c>
      <c r="M1301" s="119">
        <f>J1301+L1301</f>
        <v>5111.34</v>
      </c>
      <c r="N1301" s="120">
        <f t="shared" si="125"/>
        <v>5111.34</v>
      </c>
    </row>
    <row r="1302" spans="1:14">
      <c r="A1302" s="203"/>
      <c r="B1302" s="70">
        <v>26</v>
      </c>
      <c r="C1302" s="71"/>
      <c r="D1302" s="83"/>
      <c r="E1302" s="92" t="s">
        <v>1843</v>
      </c>
      <c r="F1302" s="102" t="s">
        <v>21</v>
      </c>
      <c r="G1302" s="112">
        <v>1</v>
      </c>
      <c r="H1302" s="113"/>
      <c r="I1302" s="112">
        <v>0</v>
      </c>
      <c r="J1302" s="205">
        <f>H1302*I1302</f>
        <v>0</v>
      </c>
      <c r="K1302" s="112"/>
      <c r="L1302" s="205">
        <f>H1302*K1302</f>
        <v>0</v>
      </c>
      <c r="M1302" s="112">
        <f>M1303+M1308+M1313+M1317+M1320+M1325</f>
        <v>40548.61</v>
      </c>
      <c r="N1302" s="114">
        <f t="shared" si="125"/>
        <v>40548.61</v>
      </c>
    </row>
    <row r="1303" spans="1:14">
      <c r="A1303" s="203"/>
      <c r="B1303" s="72" t="s">
        <v>1844</v>
      </c>
      <c r="C1303" s="73"/>
      <c r="D1303" s="84"/>
      <c r="E1303" s="93" t="s">
        <v>59</v>
      </c>
      <c r="F1303" s="103"/>
      <c r="G1303" s="115"/>
      <c r="H1303" s="115"/>
      <c r="I1303" s="116">
        <v>0</v>
      </c>
      <c r="J1303" s="205">
        <f>H1303*I1303</f>
        <v>0</v>
      </c>
      <c r="K1303" s="116"/>
      <c r="L1303" s="205">
        <f>H1303*K1303</f>
        <v>0</v>
      </c>
      <c r="M1303" s="116">
        <f>SUM(M1304:M1307)</f>
        <v>22636.760000000002</v>
      </c>
      <c r="N1303" s="117">
        <f t="shared" si="125"/>
        <v>22636.760000000002</v>
      </c>
    </row>
    <row r="1304" spans="1:14">
      <c r="A1304" s="203"/>
      <c r="B1304" s="74" t="s">
        <v>1845</v>
      </c>
      <c r="C1304" s="75" t="s">
        <v>25</v>
      </c>
      <c r="D1304" s="85">
        <v>220107</v>
      </c>
      <c r="E1304" s="94" t="s">
        <v>1035</v>
      </c>
      <c r="F1304" s="104" t="s">
        <v>35</v>
      </c>
      <c r="G1304" s="118">
        <v>17.809999999999999</v>
      </c>
      <c r="H1304" s="119">
        <v>17.809999999999999</v>
      </c>
      <c r="I1304" s="119">
        <v>146.16999999999999</v>
      </c>
      <c r="J1304" s="206">
        <f>TRUNC(H1304*I1304,2)</f>
        <v>2603.2800000000002</v>
      </c>
      <c r="K1304" s="119">
        <v>20.95</v>
      </c>
      <c r="L1304" s="206">
        <f>TRUNC(H1304*K1304,2)</f>
        <v>373.11</v>
      </c>
      <c r="M1304" s="119">
        <f>J1304+L1304</f>
        <v>2976.3900000000003</v>
      </c>
      <c r="N1304" s="120">
        <f t="shared" si="125"/>
        <v>2976.3900000000003</v>
      </c>
    </row>
    <row r="1305" spans="1:14">
      <c r="A1305" s="203"/>
      <c r="B1305" s="74" t="s">
        <v>1846</v>
      </c>
      <c r="C1305" s="75" t="s">
        <v>25</v>
      </c>
      <c r="D1305" s="85">
        <v>220059</v>
      </c>
      <c r="E1305" s="94" t="s">
        <v>61</v>
      </c>
      <c r="F1305" s="104" t="s">
        <v>6</v>
      </c>
      <c r="G1305" s="118">
        <v>593.69000000000005</v>
      </c>
      <c r="H1305" s="119">
        <v>593.69000000000005</v>
      </c>
      <c r="I1305" s="119">
        <v>24.44</v>
      </c>
      <c r="J1305" s="206">
        <f>TRUNC(H1305*I1305,2)</f>
        <v>14509.78</v>
      </c>
      <c r="K1305" s="119">
        <v>8.31</v>
      </c>
      <c r="L1305" s="206">
        <f>TRUNC(H1305*K1305,2)</f>
        <v>4933.5600000000004</v>
      </c>
      <c r="M1305" s="119">
        <f>J1305+L1305</f>
        <v>19443.34</v>
      </c>
      <c r="N1305" s="120">
        <f t="shared" si="125"/>
        <v>19443.34</v>
      </c>
    </row>
    <row r="1306" spans="1:14">
      <c r="A1306" s="203"/>
      <c r="B1306" s="74" t="s">
        <v>1847</v>
      </c>
      <c r="C1306" s="75" t="s">
        <v>25</v>
      </c>
      <c r="D1306" s="85">
        <v>220107</v>
      </c>
      <c r="E1306" s="94" t="s">
        <v>1035</v>
      </c>
      <c r="F1306" s="104" t="s">
        <v>35</v>
      </c>
      <c r="G1306" s="118">
        <v>0.17</v>
      </c>
      <c r="H1306" s="119">
        <v>0.17</v>
      </c>
      <c r="I1306" s="119">
        <v>146.18</v>
      </c>
      <c r="J1306" s="206">
        <f>TRUNC(H1306*I1306,2)</f>
        <v>24.85</v>
      </c>
      <c r="K1306" s="119">
        <v>20.94</v>
      </c>
      <c r="L1306" s="206">
        <f>TRUNC(H1306*K1306,2)</f>
        <v>3.55</v>
      </c>
      <c r="M1306" s="119">
        <f>J1306+L1306</f>
        <v>28.400000000000002</v>
      </c>
      <c r="N1306" s="120">
        <f t="shared" si="125"/>
        <v>28.400000000000002</v>
      </c>
    </row>
    <row r="1307" spans="1:14">
      <c r="A1307" s="203"/>
      <c r="B1307" s="74" t="s">
        <v>1848</v>
      </c>
      <c r="C1307" s="75" t="s">
        <v>25</v>
      </c>
      <c r="D1307" s="85">
        <v>220059</v>
      </c>
      <c r="E1307" s="94" t="s">
        <v>61</v>
      </c>
      <c r="F1307" s="104" t="s">
        <v>6</v>
      </c>
      <c r="G1307" s="118">
        <v>5.76</v>
      </c>
      <c r="H1307" s="119">
        <v>5.76</v>
      </c>
      <c r="I1307" s="119">
        <v>24.44</v>
      </c>
      <c r="J1307" s="206">
        <f>TRUNC(H1307*I1307,2)</f>
        <v>140.77000000000001</v>
      </c>
      <c r="K1307" s="119">
        <v>8.31</v>
      </c>
      <c r="L1307" s="206">
        <f>TRUNC(H1307*K1307,2)</f>
        <v>47.86</v>
      </c>
      <c r="M1307" s="119">
        <f>J1307+L1307</f>
        <v>188.63</v>
      </c>
      <c r="N1307" s="120">
        <f t="shared" si="125"/>
        <v>188.63</v>
      </c>
    </row>
    <row r="1308" spans="1:14">
      <c r="A1308" s="203"/>
      <c r="B1308" s="72" t="s">
        <v>1849</v>
      </c>
      <c r="C1308" s="73"/>
      <c r="D1308" s="84"/>
      <c r="E1308" s="93" t="s">
        <v>551</v>
      </c>
      <c r="F1308" s="103"/>
      <c r="G1308" s="115"/>
      <c r="H1308" s="115"/>
      <c r="I1308" s="116">
        <v>0</v>
      </c>
      <c r="J1308" s="205">
        <f>H1308*I1308</f>
        <v>0</v>
      </c>
      <c r="K1308" s="116"/>
      <c r="L1308" s="205">
        <f>H1308*K1308</f>
        <v>0</v>
      </c>
      <c r="M1308" s="116">
        <f>SUM(M1309:M1312)</f>
        <v>6561.1299999999992</v>
      </c>
      <c r="N1308" s="117">
        <f t="shared" si="125"/>
        <v>6561.1299999999992</v>
      </c>
    </row>
    <row r="1309" spans="1:14" ht="25.5">
      <c r="A1309" s="203"/>
      <c r="B1309" s="74" t="s">
        <v>1850</v>
      </c>
      <c r="C1309" s="75" t="s">
        <v>25</v>
      </c>
      <c r="D1309" s="85">
        <v>261703</v>
      </c>
      <c r="E1309" s="94" t="s">
        <v>575</v>
      </c>
      <c r="F1309" s="104" t="s">
        <v>6</v>
      </c>
      <c r="G1309" s="118">
        <v>593.69000000000005</v>
      </c>
      <c r="H1309" s="119">
        <v>593.69000000000005</v>
      </c>
      <c r="I1309" s="119">
        <v>3.22</v>
      </c>
      <c r="J1309" s="206">
        <f>TRUNC(H1309*I1309,2)</f>
        <v>1911.68</v>
      </c>
      <c r="K1309" s="119">
        <v>7.45</v>
      </c>
      <c r="L1309" s="206">
        <f>TRUNC(H1309*K1309,2)</f>
        <v>4422.99</v>
      </c>
      <c r="M1309" s="119">
        <f>J1309+L1309</f>
        <v>6334.67</v>
      </c>
      <c r="N1309" s="120">
        <f t="shared" si="125"/>
        <v>6334.67</v>
      </c>
    </row>
    <row r="1310" spans="1:14" ht="25.5">
      <c r="A1310" s="203"/>
      <c r="B1310" s="74" t="s">
        <v>1851</v>
      </c>
      <c r="C1310" s="75" t="s">
        <v>25</v>
      </c>
      <c r="D1310" s="85">
        <v>261703</v>
      </c>
      <c r="E1310" s="94" t="s">
        <v>575</v>
      </c>
      <c r="F1310" s="104" t="s">
        <v>6</v>
      </c>
      <c r="G1310" s="118">
        <v>5.76</v>
      </c>
      <c r="H1310" s="119">
        <v>5.76</v>
      </c>
      <c r="I1310" s="119">
        <v>3.22</v>
      </c>
      <c r="J1310" s="206">
        <f>TRUNC(H1310*I1310,2)</f>
        <v>18.54</v>
      </c>
      <c r="K1310" s="119">
        <v>7.45</v>
      </c>
      <c r="L1310" s="206">
        <f>TRUNC(H1310*K1310,2)</f>
        <v>42.91</v>
      </c>
      <c r="M1310" s="119">
        <f>J1310+L1310</f>
        <v>61.449999999999996</v>
      </c>
      <c r="N1310" s="120">
        <f t="shared" si="125"/>
        <v>61.449999999999996</v>
      </c>
    </row>
    <row r="1311" spans="1:14">
      <c r="A1311" s="203"/>
      <c r="B1311" s="74" t="s">
        <v>1852</v>
      </c>
      <c r="C1311" s="75" t="s">
        <v>25</v>
      </c>
      <c r="D1311" s="85">
        <v>261000</v>
      </c>
      <c r="E1311" s="94" t="s">
        <v>571</v>
      </c>
      <c r="F1311" s="104" t="s">
        <v>6</v>
      </c>
      <c r="G1311" s="118">
        <v>14.4</v>
      </c>
      <c r="H1311" s="119">
        <v>14.4</v>
      </c>
      <c r="I1311" s="119">
        <v>4.46</v>
      </c>
      <c r="J1311" s="206">
        <f>TRUNC(H1311*I1311,2)</f>
        <v>64.22</v>
      </c>
      <c r="K1311" s="119">
        <v>6.63</v>
      </c>
      <c r="L1311" s="206">
        <f>TRUNC(H1311*K1311,2)</f>
        <v>95.47</v>
      </c>
      <c r="M1311" s="119">
        <f>J1311+L1311</f>
        <v>159.69</v>
      </c>
      <c r="N1311" s="120">
        <f t="shared" si="125"/>
        <v>159.69</v>
      </c>
    </row>
    <row r="1312" spans="1:14">
      <c r="A1312" s="203"/>
      <c r="B1312" s="74" t="s">
        <v>1853</v>
      </c>
      <c r="C1312" s="75" t="s">
        <v>25</v>
      </c>
      <c r="D1312" s="85">
        <v>261000</v>
      </c>
      <c r="E1312" s="94" t="s">
        <v>571</v>
      </c>
      <c r="F1312" s="104" t="s">
        <v>6</v>
      </c>
      <c r="G1312" s="118">
        <v>0.48</v>
      </c>
      <c r="H1312" s="119">
        <v>0.48</v>
      </c>
      <c r="I1312" s="119">
        <v>4.46</v>
      </c>
      <c r="J1312" s="206">
        <f>TRUNC(H1312*I1312,2)</f>
        <v>2.14</v>
      </c>
      <c r="K1312" s="119">
        <v>6.63</v>
      </c>
      <c r="L1312" s="206">
        <f>TRUNC(H1312*K1312,2)</f>
        <v>3.18</v>
      </c>
      <c r="M1312" s="119">
        <f>J1312+L1312</f>
        <v>5.32</v>
      </c>
      <c r="N1312" s="120">
        <f t="shared" si="125"/>
        <v>5.32</v>
      </c>
    </row>
    <row r="1313" spans="1:14">
      <c r="A1313" s="203"/>
      <c r="B1313" s="72" t="s">
        <v>1854</v>
      </c>
      <c r="C1313" s="73"/>
      <c r="D1313" s="84"/>
      <c r="E1313" s="93" t="s">
        <v>68</v>
      </c>
      <c r="F1313" s="103"/>
      <c r="G1313" s="115"/>
      <c r="H1313" s="115"/>
      <c r="I1313" s="116">
        <v>0</v>
      </c>
      <c r="J1313" s="205">
        <f>H1313*I1313</f>
        <v>0</v>
      </c>
      <c r="K1313" s="116"/>
      <c r="L1313" s="205">
        <f>H1313*K1313</f>
        <v>0</v>
      </c>
      <c r="M1313" s="116">
        <f>SUM(M1314:M1316)</f>
        <v>6277.83</v>
      </c>
      <c r="N1313" s="117">
        <f t="shared" si="125"/>
        <v>6277.83</v>
      </c>
    </row>
    <row r="1314" spans="1:14" ht="38.25">
      <c r="A1314" s="203"/>
      <c r="B1314" s="74" t="s">
        <v>1855</v>
      </c>
      <c r="C1314" s="75" t="s">
        <v>4</v>
      </c>
      <c r="D1314" s="85">
        <v>103946</v>
      </c>
      <c r="E1314" s="98" t="s">
        <v>3047</v>
      </c>
      <c r="F1314" s="104" t="s">
        <v>6</v>
      </c>
      <c r="G1314" s="118">
        <v>42.4</v>
      </c>
      <c r="H1314" s="119">
        <v>42.4</v>
      </c>
      <c r="I1314" s="119">
        <v>13.19</v>
      </c>
      <c r="J1314" s="206">
        <f>TRUNC(H1314*I1314,2)</f>
        <v>559.25</v>
      </c>
      <c r="K1314" s="119">
        <v>2.39</v>
      </c>
      <c r="L1314" s="206">
        <f>TRUNC(H1314*K1314,2)</f>
        <v>101.33</v>
      </c>
      <c r="M1314" s="119">
        <f>J1314+L1314</f>
        <v>660.58</v>
      </c>
      <c r="N1314" s="120">
        <f t="shared" si="125"/>
        <v>660.58</v>
      </c>
    </row>
    <row r="1315" spans="1:14" ht="25.5">
      <c r="A1315" s="203"/>
      <c r="B1315" s="74" t="s">
        <v>1856</v>
      </c>
      <c r="C1315" s="75" t="s">
        <v>25</v>
      </c>
      <c r="D1315" s="85">
        <v>271303</v>
      </c>
      <c r="E1315" s="94" t="s">
        <v>1857</v>
      </c>
      <c r="F1315" s="104" t="s">
        <v>66</v>
      </c>
      <c r="G1315" s="118">
        <v>20</v>
      </c>
      <c r="H1315" s="119">
        <v>20</v>
      </c>
      <c r="I1315" s="119">
        <v>162.52000000000001</v>
      </c>
      <c r="J1315" s="206">
        <f>TRUNC(H1315*I1315,2)</f>
        <v>3250.4</v>
      </c>
      <c r="K1315" s="119">
        <v>91.87</v>
      </c>
      <c r="L1315" s="206">
        <f>TRUNC(H1315*K1315,2)</f>
        <v>1837.4</v>
      </c>
      <c r="M1315" s="119">
        <f>J1315+L1315</f>
        <v>5087.8</v>
      </c>
      <c r="N1315" s="120">
        <f t="shared" si="125"/>
        <v>5087.8</v>
      </c>
    </row>
    <row r="1316" spans="1:14" ht="25.5">
      <c r="A1316" s="203"/>
      <c r="B1316" s="74" t="s">
        <v>1858</v>
      </c>
      <c r="C1316" s="75" t="s">
        <v>188</v>
      </c>
      <c r="D1316" s="88" t="s">
        <v>1859</v>
      </c>
      <c r="E1316" s="94" t="s">
        <v>1860</v>
      </c>
      <c r="F1316" s="104" t="s">
        <v>21</v>
      </c>
      <c r="G1316" s="118">
        <v>5</v>
      </c>
      <c r="H1316" s="119">
        <v>5</v>
      </c>
      <c r="I1316" s="119">
        <v>90.16</v>
      </c>
      <c r="J1316" s="206">
        <f>TRUNC(H1316*I1316,2)</f>
        <v>450.8</v>
      </c>
      <c r="K1316" s="119">
        <v>15.73</v>
      </c>
      <c r="L1316" s="206">
        <f>TRUNC(H1316*K1316,2)</f>
        <v>78.650000000000006</v>
      </c>
      <c r="M1316" s="119">
        <f>J1316+L1316</f>
        <v>529.45000000000005</v>
      </c>
      <c r="N1316" s="120">
        <f t="shared" si="125"/>
        <v>529.45000000000005</v>
      </c>
    </row>
    <row r="1317" spans="1:14">
      <c r="A1317" s="203"/>
      <c r="B1317" s="72" t="s">
        <v>1861</v>
      </c>
      <c r="C1317" s="73"/>
      <c r="D1317" s="84"/>
      <c r="E1317" s="93" t="s">
        <v>49</v>
      </c>
      <c r="F1317" s="103"/>
      <c r="G1317" s="115"/>
      <c r="H1317" s="115"/>
      <c r="I1317" s="116">
        <v>0</v>
      </c>
      <c r="J1317" s="205">
        <f>H1317*I1317</f>
        <v>0</v>
      </c>
      <c r="K1317" s="116"/>
      <c r="L1317" s="205">
        <f>H1317*K1317</f>
        <v>0</v>
      </c>
      <c r="M1317" s="116">
        <f>SUM(M1318:M1319)</f>
        <v>667.2</v>
      </c>
      <c r="N1317" s="117">
        <f t="shared" si="125"/>
        <v>667.2</v>
      </c>
    </row>
    <row r="1318" spans="1:14" ht="25.5">
      <c r="A1318" s="203"/>
      <c r="B1318" s="74" t="s">
        <v>1862</v>
      </c>
      <c r="C1318" s="75" t="s">
        <v>25</v>
      </c>
      <c r="D1318" s="85">
        <v>100102</v>
      </c>
      <c r="E1318" s="94" t="s">
        <v>51</v>
      </c>
      <c r="F1318" s="104" t="s">
        <v>6</v>
      </c>
      <c r="G1318" s="118">
        <v>7.2</v>
      </c>
      <c r="H1318" s="119">
        <v>7.2</v>
      </c>
      <c r="I1318" s="119">
        <v>39.39</v>
      </c>
      <c r="J1318" s="206">
        <f>TRUNC(H1318*I1318,2)</f>
        <v>283.60000000000002</v>
      </c>
      <c r="K1318" s="119">
        <v>33.69</v>
      </c>
      <c r="L1318" s="206">
        <f>TRUNC(H1318*K1318,2)</f>
        <v>242.56</v>
      </c>
      <c r="M1318" s="119">
        <f>J1318+L1318</f>
        <v>526.16000000000008</v>
      </c>
      <c r="N1318" s="120">
        <f t="shared" si="125"/>
        <v>526.16000000000008</v>
      </c>
    </row>
    <row r="1319" spans="1:14" ht="25.5">
      <c r="A1319" s="203"/>
      <c r="B1319" s="74" t="s">
        <v>1863</v>
      </c>
      <c r="C1319" s="75" t="s">
        <v>25</v>
      </c>
      <c r="D1319" s="85">
        <v>100102</v>
      </c>
      <c r="E1319" s="94" t="s">
        <v>51</v>
      </c>
      <c r="F1319" s="104" t="s">
        <v>6</v>
      </c>
      <c r="G1319" s="118">
        <v>1.93</v>
      </c>
      <c r="H1319" s="119">
        <v>1.93</v>
      </c>
      <c r="I1319" s="119">
        <v>39.39</v>
      </c>
      <c r="J1319" s="206">
        <f>TRUNC(H1319*I1319,2)</f>
        <v>76.02</v>
      </c>
      <c r="K1319" s="119">
        <v>33.69</v>
      </c>
      <c r="L1319" s="206">
        <f>TRUNC(H1319*K1319,2)</f>
        <v>65.02</v>
      </c>
      <c r="M1319" s="119">
        <f>J1319+L1319</f>
        <v>141.04</v>
      </c>
      <c r="N1319" s="120">
        <f t="shared" si="125"/>
        <v>141.04</v>
      </c>
    </row>
    <row r="1320" spans="1:14">
      <c r="A1320" s="203"/>
      <c r="B1320" s="72" t="s">
        <v>1864</v>
      </c>
      <c r="C1320" s="73"/>
      <c r="D1320" s="84"/>
      <c r="E1320" s="93" t="s">
        <v>53</v>
      </c>
      <c r="F1320" s="103"/>
      <c r="G1320" s="115"/>
      <c r="H1320" s="115"/>
      <c r="I1320" s="116">
        <v>0</v>
      </c>
      <c r="J1320" s="205">
        <f>H1320*I1320</f>
        <v>0</v>
      </c>
      <c r="K1320" s="116"/>
      <c r="L1320" s="205">
        <f>H1320*K1320</f>
        <v>0</v>
      </c>
      <c r="M1320" s="116">
        <f>SUM(M1321:M1324)</f>
        <v>283.86000000000007</v>
      </c>
      <c r="N1320" s="117">
        <f t="shared" si="125"/>
        <v>283.86000000000007</v>
      </c>
    </row>
    <row r="1321" spans="1:14">
      <c r="A1321" s="203"/>
      <c r="B1321" s="74" t="s">
        <v>1865</v>
      </c>
      <c r="C1321" s="75" t="s">
        <v>25</v>
      </c>
      <c r="D1321" s="85">
        <v>200150</v>
      </c>
      <c r="E1321" s="94" t="s">
        <v>55</v>
      </c>
      <c r="F1321" s="104" t="s">
        <v>6</v>
      </c>
      <c r="G1321" s="118">
        <v>14.4</v>
      </c>
      <c r="H1321" s="119">
        <v>14.4</v>
      </c>
      <c r="I1321" s="119">
        <v>3.11</v>
      </c>
      <c r="J1321" s="206">
        <f>TRUNC(H1321*I1321,2)</f>
        <v>44.78</v>
      </c>
      <c r="K1321" s="119">
        <v>1.03</v>
      </c>
      <c r="L1321" s="206">
        <f>TRUNC(H1321*K1321,2)</f>
        <v>14.83</v>
      </c>
      <c r="M1321" s="119">
        <f>J1321+L1321</f>
        <v>59.61</v>
      </c>
      <c r="N1321" s="120">
        <f t="shared" si="125"/>
        <v>59.61</v>
      </c>
    </row>
    <row r="1322" spans="1:14">
      <c r="A1322" s="203"/>
      <c r="B1322" s="74" t="s">
        <v>1866</v>
      </c>
      <c r="C1322" s="75" t="s">
        <v>25</v>
      </c>
      <c r="D1322" s="85">
        <v>200403</v>
      </c>
      <c r="E1322" s="94" t="s">
        <v>57</v>
      </c>
      <c r="F1322" s="104" t="s">
        <v>6</v>
      </c>
      <c r="G1322" s="118">
        <v>14.4</v>
      </c>
      <c r="H1322" s="119">
        <v>14.4</v>
      </c>
      <c r="I1322" s="119">
        <v>2.37</v>
      </c>
      <c r="J1322" s="206">
        <f>TRUNC(H1322*I1322,2)</f>
        <v>34.119999999999997</v>
      </c>
      <c r="K1322" s="119">
        <v>12.57</v>
      </c>
      <c r="L1322" s="206">
        <f>TRUNC(H1322*K1322,2)</f>
        <v>181</v>
      </c>
      <c r="M1322" s="119">
        <f>J1322+L1322</f>
        <v>215.12</v>
      </c>
      <c r="N1322" s="120">
        <f t="shared" si="125"/>
        <v>215.12</v>
      </c>
    </row>
    <row r="1323" spans="1:14">
      <c r="A1323" s="203"/>
      <c r="B1323" s="74" t="s">
        <v>1867</v>
      </c>
      <c r="C1323" s="75" t="s">
        <v>25</v>
      </c>
      <c r="D1323" s="85">
        <v>200150</v>
      </c>
      <c r="E1323" s="94" t="s">
        <v>55</v>
      </c>
      <c r="F1323" s="104" t="s">
        <v>6</v>
      </c>
      <c r="G1323" s="118">
        <v>0.48</v>
      </c>
      <c r="H1323" s="119">
        <v>0.48</v>
      </c>
      <c r="I1323" s="119">
        <v>3.12</v>
      </c>
      <c r="J1323" s="206">
        <f>TRUNC(H1323*I1323,2)</f>
        <v>1.49</v>
      </c>
      <c r="K1323" s="119">
        <v>1.02</v>
      </c>
      <c r="L1323" s="206">
        <f>TRUNC(H1323*K1323,2)</f>
        <v>0.48</v>
      </c>
      <c r="M1323" s="119">
        <f>J1323+L1323</f>
        <v>1.97</v>
      </c>
      <c r="N1323" s="120">
        <f t="shared" si="125"/>
        <v>1.97</v>
      </c>
    </row>
    <row r="1324" spans="1:14">
      <c r="A1324" s="203"/>
      <c r="B1324" s="74" t="s">
        <v>1868</v>
      </c>
      <c r="C1324" s="75" t="s">
        <v>25</v>
      </c>
      <c r="D1324" s="85">
        <v>200403</v>
      </c>
      <c r="E1324" s="94" t="s">
        <v>57</v>
      </c>
      <c r="F1324" s="104" t="s">
        <v>6</v>
      </c>
      <c r="G1324" s="118">
        <v>0.48</v>
      </c>
      <c r="H1324" s="119">
        <v>0.48</v>
      </c>
      <c r="I1324" s="119">
        <v>2.38</v>
      </c>
      <c r="J1324" s="206">
        <f>TRUNC(H1324*I1324,2)</f>
        <v>1.1399999999999999</v>
      </c>
      <c r="K1324" s="119">
        <v>12.56</v>
      </c>
      <c r="L1324" s="206">
        <f>TRUNC(H1324*K1324,2)</f>
        <v>6.02</v>
      </c>
      <c r="M1324" s="119">
        <f>J1324+L1324</f>
        <v>7.1599999999999993</v>
      </c>
      <c r="N1324" s="120">
        <f t="shared" si="125"/>
        <v>7.1599999999999993</v>
      </c>
    </row>
    <row r="1325" spans="1:14">
      <c r="A1325" s="203"/>
      <c r="B1325" s="72" t="s">
        <v>1869</v>
      </c>
      <c r="C1325" s="73"/>
      <c r="D1325" s="84"/>
      <c r="E1325" s="93" t="s">
        <v>484</v>
      </c>
      <c r="F1325" s="103"/>
      <c r="G1325" s="115"/>
      <c r="H1325" s="115"/>
      <c r="I1325" s="116">
        <v>0</v>
      </c>
      <c r="J1325" s="205">
        <f>H1325*I1325</f>
        <v>0</v>
      </c>
      <c r="K1325" s="116"/>
      <c r="L1325" s="205">
        <f>H1325*K1325</f>
        <v>0</v>
      </c>
      <c r="M1325" s="116">
        <f>SUM(M1326:M1327)</f>
        <v>4121.83</v>
      </c>
      <c r="N1325" s="117">
        <f t="shared" si="125"/>
        <v>4121.83</v>
      </c>
    </row>
    <row r="1326" spans="1:14" ht="25.5">
      <c r="A1326" s="203"/>
      <c r="B1326" s="74" t="s">
        <v>1870</v>
      </c>
      <c r="C1326" s="75" t="s">
        <v>188</v>
      </c>
      <c r="D1326" s="88" t="s">
        <v>1871</v>
      </c>
      <c r="E1326" s="94" t="s">
        <v>1872</v>
      </c>
      <c r="F1326" s="104" t="s">
        <v>66</v>
      </c>
      <c r="G1326" s="118">
        <v>14.4</v>
      </c>
      <c r="H1326" s="119">
        <v>14.4</v>
      </c>
      <c r="I1326" s="119">
        <v>125.94</v>
      </c>
      <c r="J1326" s="206">
        <f>TRUNC(H1326*I1326,2)</f>
        <v>1813.53</v>
      </c>
      <c r="K1326" s="119">
        <v>36.49</v>
      </c>
      <c r="L1326" s="206">
        <f>TRUNC(H1326*K1326,2)</f>
        <v>525.45000000000005</v>
      </c>
      <c r="M1326" s="119">
        <f>J1326+L1326</f>
        <v>2338.98</v>
      </c>
      <c r="N1326" s="120">
        <f t="shared" si="125"/>
        <v>2338.98</v>
      </c>
    </row>
    <row r="1327" spans="1:14" ht="25.5">
      <c r="A1327" s="203"/>
      <c r="B1327" s="74" t="s">
        <v>1873</v>
      </c>
      <c r="C1327" s="75" t="s">
        <v>188</v>
      </c>
      <c r="D1327" s="88" t="s">
        <v>1062</v>
      </c>
      <c r="E1327" s="94" t="s">
        <v>1063</v>
      </c>
      <c r="F1327" s="104" t="s">
        <v>66</v>
      </c>
      <c r="G1327" s="118">
        <v>5.9</v>
      </c>
      <c r="H1327" s="119">
        <v>5.9</v>
      </c>
      <c r="I1327" s="119">
        <v>260.11</v>
      </c>
      <c r="J1327" s="206">
        <f>TRUNC(H1327*I1327,2)</f>
        <v>1534.64</v>
      </c>
      <c r="K1327" s="119">
        <v>42.07</v>
      </c>
      <c r="L1327" s="206">
        <f>TRUNC(H1327*K1327,2)</f>
        <v>248.21</v>
      </c>
      <c r="M1327" s="119">
        <f>J1327+L1327</f>
        <v>1782.8500000000001</v>
      </c>
      <c r="N1327" s="120">
        <f t="shared" si="125"/>
        <v>1782.8500000000001</v>
      </c>
    </row>
    <row r="1328" spans="1:14" ht="25.5">
      <c r="A1328" s="203"/>
      <c r="B1328" s="70">
        <v>27</v>
      </c>
      <c r="C1328" s="71"/>
      <c r="D1328" s="83"/>
      <c r="E1328" s="92" t="s">
        <v>1874</v>
      </c>
      <c r="F1328" s="102" t="s">
        <v>21</v>
      </c>
      <c r="G1328" s="112">
        <v>1</v>
      </c>
      <c r="H1328" s="113"/>
      <c r="I1328" s="112">
        <v>0</v>
      </c>
      <c r="J1328" s="205">
        <f>H1328*I1328</f>
        <v>0</v>
      </c>
      <c r="K1328" s="112"/>
      <c r="L1328" s="205">
        <f>H1328*K1328</f>
        <v>0</v>
      </c>
      <c r="M1328" s="112">
        <f>M1329+M1332</f>
        <v>1781.83</v>
      </c>
      <c r="N1328" s="114">
        <f t="shared" si="125"/>
        <v>1781.83</v>
      </c>
    </row>
    <row r="1329" spans="1:14">
      <c r="A1329" s="203"/>
      <c r="B1329" s="72" t="s">
        <v>1875</v>
      </c>
      <c r="C1329" s="73"/>
      <c r="D1329" s="84"/>
      <c r="E1329" s="93" t="s">
        <v>484</v>
      </c>
      <c r="F1329" s="103"/>
      <c r="G1329" s="115"/>
      <c r="H1329" s="115"/>
      <c r="I1329" s="116">
        <v>0</v>
      </c>
      <c r="J1329" s="205">
        <f>H1329*I1329</f>
        <v>0</v>
      </c>
      <c r="K1329" s="116"/>
      <c r="L1329" s="205">
        <f>H1329*K1329</f>
        <v>0</v>
      </c>
      <c r="M1329" s="116">
        <f>M1330+M1331</f>
        <v>1516.98</v>
      </c>
      <c r="N1329" s="117">
        <f t="shared" si="125"/>
        <v>1516.98</v>
      </c>
    </row>
    <row r="1330" spans="1:14">
      <c r="A1330" s="203"/>
      <c r="B1330" s="74" t="s">
        <v>1876</v>
      </c>
      <c r="C1330" s="75" t="s">
        <v>25</v>
      </c>
      <c r="D1330" s="85">
        <v>180304</v>
      </c>
      <c r="E1330" s="94" t="s">
        <v>1877</v>
      </c>
      <c r="F1330" s="104" t="s">
        <v>6</v>
      </c>
      <c r="G1330" s="118">
        <v>2.7</v>
      </c>
      <c r="H1330" s="119">
        <v>2.7</v>
      </c>
      <c r="I1330" s="119">
        <v>344.41</v>
      </c>
      <c r="J1330" s="206">
        <f>TRUNC(H1330*I1330,2)</f>
        <v>929.9</v>
      </c>
      <c r="K1330" s="119">
        <v>36.43</v>
      </c>
      <c r="L1330" s="206">
        <f>TRUNC(H1330*K1330,2)</f>
        <v>98.36</v>
      </c>
      <c r="M1330" s="119">
        <f>J1330+L1330</f>
        <v>1028.26</v>
      </c>
      <c r="N1330" s="120">
        <f t="shared" si="125"/>
        <v>1028.26</v>
      </c>
    </row>
    <row r="1331" spans="1:14" ht="25.5">
      <c r="A1331" s="203"/>
      <c r="B1331" s="74" t="s">
        <v>1878</v>
      </c>
      <c r="C1331" s="75" t="s">
        <v>25</v>
      </c>
      <c r="D1331" s="85">
        <v>180313</v>
      </c>
      <c r="E1331" s="94" t="s">
        <v>1879</v>
      </c>
      <c r="F1331" s="104" t="s">
        <v>6</v>
      </c>
      <c r="G1331" s="118">
        <v>2.7</v>
      </c>
      <c r="H1331" s="119">
        <v>2.7</v>
      </c>
      <c r="I1331" s="119">
        <v>157.88999999999999</v>
      </c>
      <c r="J1331" s="206">
        <f>TRUNC(H1331*I1331,2)</f>
        <v>426.3</v>
      </c>
      <c r="K1331" s="119">
        <v>23.12</v>
      </c>
      <c r="L1331" s="206">
        <f>TRUNC(H1331*K1331,2)</f>
        <v>62.42</v>
      </c>
      <c r="M1331" s="119">
        <f>J1331+L1331</f>
        <v>488.72</v>
      </c>
      <c r="N1331" s="120">
        <f t="shared" si="125"/>
        <v>488.72</v>
      </c>
    </row>
    <row r="1332" spans="1:14">
      <c r="A1332" s="203"/>
      <c r="B1332" s="72" t="s">
        <v>1880</v>
      </c>
      <c r="C1332" s="73"/>
      <c r="D1332" s="84"/>
      <c r="E1332" s="93" t="s">
        <v>551</v>
      </c>
      <c r="F1332" s="103"/>
      <c r="G1332" s="115"/>
      <c r="H1332" s="115"/>
      <c r="I1332" s="116">
        <v>0</v>
      </c>
      <c r="J1332" s="205">
        <f>H1332*I1332</f>
        <v>0</v>
      </c>
      <c r="K1332" s="116"/>
      <c r="L1332" s="205">
        <f>H1332*K1332</f>
        <v>0</v>
      </c>
      <c r="M1332" s="116">
        <f>M1333+M1334</f>
        <v>264.85000000000002</v>
      </c>
      <c r="N1332" s="117">
        <f t="shared" si="125"/>
        <v>264.85000000000002</v>
      </c>
    </row>
    <row r="1333" spans="1:14" ht="25.5">
      <c r="A1333" s="203"/>
      <c r="B1333" s="74" t="s">
        <v>1881</v>
      </c>
      <c r="C1333" s="75" t="s">
        <v>25</v>
      </c>
      <c r="D1333" s="85">
        <v>261602</v>
      </c>
      <c r="E1333" s="94" t="s">
        <v>578</v>
      </c>
      <c r="F1333" s="104" t="s">
        <v>6</v>
      </c>
      <c r="G1333" s="118">
        <v>8.1</v>
      </c>
      <c r="H1333" s="119">
        <v>8.1</v>
      </c>
      <c r="I1333" s="119">
        <v>9.44</v>
      </c>
      <c r="J1333" s="206">
        <f>TRUNC(H1333*I1333,2)</f>
        <v>76.459999999999994</v>
      </c>
      <c r="K1333" s="119">
        <v>12.36</v>
      </c>
      <c r="L1333" s="206">
        <f>TRUNC(H1333*K1333,2)</f>
        <v>100.11</v>
      </c>
      <c r="M1333" s="119">
        <f>J1333+L1333</f>
        <v>176.57</v>
      </c>
      <c r="N1333" s="120">
        <f t="shared" si="125"/>
        <v>176.57</v>
      </c>
    </row>
    <row r="1334" spans="1:14" ht="25.5">
      <c r="A1334" s="203"/>
      <c r="B1334" s="74" t="s">
        <v>1882</v>
      </c>
      <c r="C1334" s="75" t="s">
        <v>25</v>
      </c>
      <c r="D1334" s="85">
        <v>261602</v>
      </c>
      <c r="E1334" s="94" t="s">
        <v>578</v>
      </c>
      <c r="F1334" s="104" t="s">
        <v>6</v>
      </c>
      <c r="G1334" s="118">
        <v>4.05</v>
      </c>
      <c r="H1334" s="119">
        <v>4.05</v>
      </c>
      <c r="I1334" s="119">
        <v>9.44</v>
      </c>
      <c r="J1334" s="206">
        <f>TRUNC(H1334*I1334,2)</f>
        <v>38.229999999999997</v>
      </c>
      <c r="K1334" s="119">
        <v>12.36</v>
      </c>
      <c r="L1334" s="206">
        <f>TRUNC(H1334*K1334,2)</f>
        <v>50.05</v>
      </c>
      <c r="M1334" s="119">
        <f>J1334+L1334</f>
        <v>88.28</v>
      </c>
      <c r="N1334" s="120">
        <f t="shared" si="125"/>
        <v>88.28</v>
      </c>
    </row>
    <row r="1335" spans="1:14" ht="25.5">
      <c r="A1335" s="203"/>
      <c r="B1335" s="70">
        <v>28</v>
      </c>
      <c r="C1335" s="71"/>
      <c r="D1335" s="83"/>
      <c r="E1335" s="92" t="s">
        <v>1883</v>
      </c>
      <c r="F1335" s="102" t="s">
        <v>21</v>
      </c>
      <c r="G1335" s="112">
        <v>1</v>
      </c>
      <c r="H1335" s="113"/>
      <c r="I1335" s="112">
        <v>0</v>
      </c>
      <c r="J1335" s="205">
        <f>H1335*I1335</f>
        <v>0</v>
      </c>
      <c r="K1335" s="112"/>
      <c r="L1335" s="205">
        <f>H1335*K1335</f>
        <v>0</v>
      </c>
      <c r="M1335" s="112">
        <f>M1336+M1338+M1340+M1346+M1350+M1359+M1362+M1372+M1378+M1385+M1387+M1390+M1432+M1472+M1475+M1477+M1479+M1484+M1488+M1491+M1497+M1500+M1505+M1508+M1519</f>
        <v>223587.11</v>
      </c>
      <c r="N1335" s="114">
        <f t="shared" si="125"/>
        <v>223587.11</v>
      </c>
    </row>
    <row r="1336" spans="1:14">
      <c r="A1336" s="203"/>
      <c r="B1336" s="72" t="s">
        <v>1884</v>
      </c>
      <c r="C1336" s="73"/>
      <c r="D1336" s="84"/>
      <c r="E1336" s="93" t="s">
        <v>23</v>
      </c>
      <c r="F1336" s="103"/>
      <c r="G1336" s="115"/>
      <c r="H1336" s="115"/>
      <c r="I1336" s="116">
        <v>0</v>
      </c>
      <c r="J1336" s="205">
        <f>H1336*I1336</f>
        <v>0</v>
      </c>
      <c r="K1336" s="116"/>
      <c r="L1336" s="205">
        <f>H1336*K1336</f>
        <v>0</v>
      </c>
      <c r="M1336" s="116">
        <f>M1337</f>
        <v>566.48</v>
      </c>
      <c r="N1336" s="117">
        <f t="shared" si="125"/>
        <v>566.48</v>
      </c>
    </row>
    <row r="1337" spans="1:14" ht="38.25">
      <c r="A1337" s="203"/>
      <c r="B1337" s="74" t="s">
        <v>1885</v>
      </c>
      <c r="C1337" s="75" t="s">
        <v>25</v>
      </c>
      <c r="D1337" s="85">
        <v>20701</v>
      </c>
      <c r="E1337" s="94" t="s">
        <v>102</v>
      </c>
      <c r="F1337" s="104" t="s">
        <v>6</v>
      </c>
      <c r="G1337" s="118">
        <v>125.33</v>
      </c>
      <c r="H1337" s="119">
        <v>125.33</v>
      </c>
      <c r="I1337" s="119">
        <v>3.18</v>
      </c>
      <c r="J1337" s="206">
        <f>TRUNC(H1337*I1337,2)</f>
        <v>398.54</v>
      </c>
      <c r="K1337" s="119">
        <v>1.34</v>
      </c>
      <c r="L1337" s="206">
        <f>TRUNC(H1337*K1337,2)</f>
        <v>167.94</v>
      </c>
      <c r="M1337" s="119">
        <f>J1337+L1337</f>
        <v>566.48</v>
      </c>
      <c r="N1337" s="120">
        <f t="shared" si="125"/>
        <v>566.48</v>
      </c>
    </row>
    <row r="1338" spans="1:14">
      <c r="A1338" s="203"/>
      <c r="B1338" s="72" t="s">
        <v>1886</v>
      </c>
      <c r="C1338" s="73"/>
      <c r="D1338" s="84"/>
      <c r="E1338" s="93" t="s">
        <v>37</v>
      </c>
      <c r="F1338" s="103"/>
      <c r="G1338" s="115"/>
      <c r="H1338" s="115"/>
      <c r="I1338" s="116">
        <v>0</v>
      </c>
      <c r="J1338" s="205">
        <f>H1338*I1338</f>
        <v>0</v>
      </c>
      <c r="K1338" s="116"/>
      <c r="L1338" s="205">
        <f>H1338*K1338</f>
        <v>0</v>
      </c>
      <c r="M1338" s="116">
        <f>M1339</f>
        <v>318.60000000000002</v>
      </c>
      <c r="N1338" s="117">
        <f t="shared" si="125"/>
        <v>318.60000000000002</v>
      </c>
    </row>
    <row r="1339" spans="1:14" ht="25.5">
      <c r="A1339" s="203"/>
      <c r="B1339" s="74" t="s">
        <v>1887</v>
      </c>
      <c r="C1339" s="75" t="s">
        <v>25</v>
      </c>
      <c r="D1339" s="85">
        <v>30101</v>
      </c>
      <c r="E1339" s="94" t="s">
        <v>42</v>
      </c>
      <c r="F1339" s="104" t="s">
        <v>35</v>
      </c>
      <c r="G1339" s="118">
        <v>8.77</v>
      </c>
      <c r="H1339" s="119">
        <v>8.77</v>
      </c>
      <c r="I1339" s="119">
        <v>28.35</v>
      </c>
      <c r="J1339" s="206">
        <f>TRUNC(H1339*I1339,2)</f>
        <v>248.62</v>
      </c>
      <c r="K1339" s="119">
        <v>7.98</v>
      </c>
      <c r="L1339" s="206">
        <f>TRUNC(H1339*K1339,2)</f>
        <v>69.98</v>
      </c>
      <c r="M1339" s="119">
        <f>J1339+L1339</f>
        <v>318.60000000000002</v>
      </c>
      <c r="N1339" s="120">
        <f t="shared" si="125"/>
        <v>318.60000000000002</v>
      </c>
    </row>
    <row r="1340" spans="1:14">
      <c r="A1340" s="203"/>
      <c r="B1340" s="72" t="s">
        <v>1888</v>
      </c>
      <c r="C1340" s="73"/>
      <c r="D1340" s="84"/>
      <c r="E1340" s="93" t="s">
        <v>44</v>
      </c>
      <c r="F1340" s="103"/>
      <c r="G1340" s="115"/>
      <c r="H1340" s="115"/>
      <c r="I1340" s="116">
        <v>0</v>
      </c>
      <c r="J1340" s="205">
        <f>H1340*I1340</f>
        <v>0</v>
      </c>
      <c r="K1340" s="116"/>
      <c r="L1340" s="205">
        <f>H1340*K1340</f>
        <v>0</v>
      </c>
      <c r="M1340" s="116">
        <f>M1341+M1342+M1343+M1344</f>
        <v>1024.8200000000002</v>
      </c>
      <c r="N1340" s="117">
        <f t="shared" si="125"/>
        <v>1024.8200000000002</v>
      </c>
    </row>
    <row r="1341" spans="1:14">
      <c r="A1341" s="203"/>
      <c r="B1341" s="74" t="s">
        <v>1889</v>
      </c>
      <c r="C1341" s="75" t="s">
        <v>25</v>
      </c>
      <c r="D1341" s="85">
        <v>40101</v>
      </c>
      <c r="E1341" s="94" t="s">
        <v>114</v>
      </c>
      <c r="F1341" s="104" t="s">
        <v>35</v>
      </c>
      <c r="G1341" s="118">
        <v>9.56</v>
      </c>
      <c r="H1341" s="119">
        <v>9.56</v>
      </c>
      <c r="I1341" s="119">
        <v>0</v>
      </c>
      <c r="J1341" s="206">
        <f>TRUNC(H1341*I1341,2)</f>
        <v>0</v>
      </c>
      <c r="K1341" s="119">
        <v>28.45</v>
      </c>
      <c r="L1341" s="206">
        <f>TRUNC(H1341*K1341,2)</f>
        <v>271.98</v>
      </c>
      <c r="M1341" s="119">
        <f>J1341+L1341</f>
        <v>271.98</v>
      </c>
      <c r="N1341" s="120">
        <f t="shared" si="125"/>
        <v>271.98</v>
      </c>
    </row>
    <row r="1342" spans="1:14">
      <c r="A1342" s="203"/>
      <c r="B1342" s="74" t="s">
        <v>1890</v>
      </c>
      <c r="C1342" s="75" t="s">
        <v>25</v>
      </c>
      <c r="D1342" s="85">
        <v>40902</v>
      </c>
      <c r="E1342" s="94" t="s">
        <v>116</v>
      </c>
      <c r="F1342" s="104" t="s">
        <v>35</v>
      </c>
      <c r="G1342" s="118">
        <v>7.36</v>
      </c>
      <c r="H1342" s="119">
        <v>7.36</v>
      </c>
      <c r="I1342" s="119">
        <v>0</v>
      </c>
      <c r="J1342" s="206">
        <f>TRUNC(H1342*I1342,2)</f>
        <v>0</v>
      </c>
      <c r="K1342" s="119">
        <v>18.850000000000001</v>
      </c>
      <c r="L1342" s="206">
        <f>TRUNC(H1342*K1342,2)</f>
        <v>138.72999999999999</v>
      </c>
      <c r="M1342" s="119">
        <f>J1342+L1342</f>
        <v>138.72999999999999</v>
      </c>
      <c r="N1342" s="120">
        <f t="shared" si="125"/>
        <v>138.72999999999999</v>
      </c>
    </row>
    <row r="1343" spans="1:14" ht="25.5">
      <c r="A1343" s="203"/>
      <c r="B1343" s="74" t="s">
        <v>1891</v>
      </c>
      <c r="C1343" s="75" t="s">
        <v>25</v>
      </c>
      <c r="D1343" s="85">
        <v>41140</v>
      </c>
      <c r="E1343" s="94" t="s">
        <v>1892</v>
      </c>
      <c r="F1343" s="104" t="s">
        <v>6</v>
      </c>
      <c r="G1343" s="118">
        <v>125.33</v>
      </c>
      <c r="H1343" s="119">
        <v>125.33</v>
      </c>
      <c r="I1343" s="119">
        <v>0</v>
      </c>
      <c r="J1343" s="206">
        <f>TRUNC(H1343*I1343,2)</f>
        <v>0</v>
      </c>
      <c r="K1343" s="119">
        <v>2.2599999999999998</v>
      </c>
      <c r="L1343" s="206">
        <f>TRUNC(H1343*K1343,2)</f>
        <v>283.24</v>
      </c>
      <c r="M1343" s="119">
        <f>J1343+L1343</f>
        <v>283.24</v>
      </c>
      <c r="N1343" s="120">
        <f t="shared" si="125"/>
        <v>283.24</v>
      </c>
    </row>
    <row r="1344" spans="1:14" ht="38.25">
      <c r="A1344" s="203"/>
      <c r="B1344" s="74" t="s">
        <v>1893</v>
      </c>
      <c r="C1344" s="75" t="s">
        <v>4</v>
      </c>
      <c r="D1344" s="85">
        <v>97083</v>
      </c>
      <c r="E1344" s="94" t="s">
        <v>47</v>
      </c>
      <c r="F1344" s="104" t="s">
        <v>6</v>
      </c>
      <c r="G1344" s="118">
        <v>125.33</v>
      </c>
      <c r="H1344" s="119">
        <v>125.33</v>
      </c>
      <c r="I1344" s="119">
        <v>0.79</v>
      </c>
      <c r="J1344" s="206">
        <f>TRUNC(H1344*I1344,2)</f>
        <v>99.01</v>
      </c>
      <c r="K1344" s="119">
        <v>1.85</v>
      </c>
      <c r="L1344" s="206">
        <f>TRUNC(H1344*K1344,2)</f>
        <v>231.86</v>
      </c>
      <c r="M1344" s="119">
        <f>J1344+L1344</f>
        <v>330.87</v>
      </c>
      <c r="N1344" s="120">
        <f t="shared" si="125"/>
        <v>330.87</v>
      </c>
    </row>
    <row r="1345" spans="1:14">
      <c r="A1345" s="203"/>
      <c r="B1345" s="72" t="s">
        <v>1894</v>
      </c>
      <c r="C1345" s="73"/>
      <c r="D1345" s="84"/>
      <c r="E1345" s="93" t="s">
        <v>63</v>
      </c>
      <c r="F1345" s="103"/>
      <c r="G1345" s="115"/>
      <c r="H1345" s="115"/>
      <c r="I1345" s="116">
        <v>0</v>
      </c>
      <c r="J1345" s="205">
        <f>H1345*I1345</f>
        <v>0</v>
      </c>
      <c r="K1345" s="116"/>
      <c r="L1345" s="205">
        <f>H1345*K1345</f>
        <v>0</v>
      </c>
      <c r="M1345" s="116">
        <f>+M1346+M1350+M1359</f>
        <v>11489.630000000001</v>
      </c>
      <c r="N1345" s="117">
        <f t="shared" si="125"/>
        <v>11489.630000000001</v>
      </c>
    </row>
    <row r="1346" spans="1:14">
      <c r="A1346" s="203"/>
      <c r="B1346" s="76" t="s">
        <v>1895</v>
      </c>
      <c r="C1346" s="77"/>
      <c r="D1346" s="86"/>
      <c r="E1346" s="95" t="s">
        <v>119</v>
      </c>
      <c r="F1346" s="105"/>
      <c r="G1346" s="121"/>
      <c r="H1346" s="121"/>
      <c r="I1346" s="122">
        <v>0</v>
      </c>
      <c r="J1346" s="207">
        <f>H1346*I1346</f>
        <v>0</v>
      </c>
      <c r="K1346" s="122"/>
      <c r="L1346" s="207">
        <f>H1346*K1346</f>
        <v>0</v>
      </c>
      <c r="M1346" s="122">
        <f>M1347+M1348+M1349</f>
        <v>8234.35</v>
      </c>
      <c r="N1346" s="123">
        <f t="shared" si="125"/>
        <v>8234.35</v>
      </c>
    </row>
    <row r="1347" spans="1:14">
      <c r="A1347" s="203"/>
      <c r="B1347" s="74" t="s">
        <v>1896</v>
      </c>
      <c r="C1347" s="75" t="s">
        <v>25</v>
      </c>
      <c r="D1347" s="85">
        <v>50302</v>
      </c>
      <c r="E1347" s="94" t="s">
        <v>121</v>
      </c>
      <c r="F1347" s="104" t="s">
        <v>66</v>
      </c>
      <c r="G1347" s="118">
        <v>73.5</v>
      </c>
      <c r="H1347" s="119">
        <v>73.5</v>
      </c>
      <c r="I1347" s="119">
        <v>26.73</v>
      </c>
      <c r="J1347" s="206">
        <f>TRUNC(H1347*I1347,2)</f>
        <v>1964.65</v>
      </c>
      <c r="K1347" s="119">
        <v>31.15</v>
      </c>
      <c r="L1347" s="206">
        <f>TRUNC(H1347*K1347,2)</f>
        <v>2289.52</v>
      </c>
      <c r="M1347" s="119">
        <f>J1347+L1347</f>
        <v>4254.17</v>
      </c>
      <c r="N1347" s="120">
        <f t="shared" si="125"/>
        <v>4254.17</v>
      </c>
    </row>
    <row r="1348" spans="1:14">
      <c r="A1348" s="203"/>
      <c r="B1348" s="74" t="s">
        <v>1897</v>
      </c>
      <c r="C1348" s="75" t="s">
        <v>25</v>
      </c>
      <c r="D1348" s="85">
        <v>52005</v>
      </c>
      <c r="E1348" s="94" t="s">
        <v>1409</v>
      </c>
      <c r="F1348" s="104" t="s">
        <v>124</v>
      </c>
      <c r="G1348" s="118">
        <v>298.13</v>
      </c>
      <c r="H1348" s="119">
        <v>298.13</v>
      </c>
      <c r="I1348" s="119">
        <v>7.38</v>
      </c>
      <c r="J1348" s="206">
        <f>TRUNC(H1348*I1348,2)</f>
        <v>2200.19</v>
      </c>
      <c r="K1348" s="119">
        <v>2.48</v>
      </c>
      <c r="L1348" s="206">
        <f>TRUNC(H1348*K1348,2)</f>
        <v>739.36</v>
      </c>
      <c r="M1348" s="119">
        <f>J1348+L1348</f>
        <v>2939.55</v>
      </c>
      <c r="N1348" s="120">
        <f t="shared" si="125"/>
        <v>2939.55</v>
      </c>
    </row>
    <row r="1349" spans="1:14">
      <c r="A1349" s="203"/>
      <c r="B1349" s="74" t="s">
        <v>1898</v>
      </c>
      <c r="C1349" s="75" t="s">
        <v>25</v>
      </c>
      <c r="D1349" s="85">
        <v>52014</v>
      </c>
      <c r="E1349" s="94" t="s">
        <v>126</v>
      </c>
      <c r="F1349" s="104" t="s">
        <v>124</v>
      </c>
      <c r="G1349" s="118">
        <v>81.11</v>
      </c>
      <c r="H1349" s="119">
        <v>81.11</v>
      </c>
      <c r="I1349" s="119">
        <v>10.66</v>
      </c>
      <c r="J1349" s="206">
        <f>TRUNC(H1349*I1349,2)</f>
        <v>864.63</v>
      </c>
      <c r="K1349" s="119">
        <v>2.17</v>
      </c>
      <c r="L1349" s="206">
        <f>TRUNC(H1349*K1349,2)</f>
        <v>176</v>
      </c>
      <c r="M1349" s="119">
        <f>J1349+L1349</f>
        <v>1040.6300000000001</v>
      </c>
      <c r="N1349" s="120">
        <f t="shared" si="125"/>
        <v>1040.6300000000001</v>
      </c>
    </row>
    <row r="1350" spans="1:14">
      <c r="A1350" s="203"/>
      <c r="B1350" s="76" t="s">
        <v>1899</v>
      </c>
      <c r="C1350" s="77"/>
      <c r="D1350" s="86"/>
      <c r="E1350" s="95" t="s">
        <v>1900</v>
      </c>
      <c r="F1350" s="105"/>
      <c r="G1350" s="121"/>
      <c r="H1350" s="121"/>
      <c r="I1350" s="122">
        <v>0</v>
      </c>
      <c r="J1350" s="207">
        <f>H1350*I1350</f>
        <v>0</v>
      </c>
      <c r="K1350" s="122"/>
      <c r="L1350" s="207">
        <f>H1350*K1350</f>
        <v>0</v>
      </c>
      <c r="M1350" s="122">
        <f>SUM(M1351:M1358)</f>
        <v>3180.46</v>
      </c>
      <c r="N1350" s="123">
        <f t="shared" si="125"/>
        <v>3180.46</v>
      </c>
    </row>
    <row r="1351" spans="1:14">
      <c r="A1351" s="203"/>
      <c r="B1351" s="74" t="s">
        <v>1901</v>
      </c>
      <c r="C1351" s="75" t="s">
        <v>25</v>
      </c>
      <c r="D1351" s="85">
        <v>50901</v>
      </c>
      <c r="E1351" s="94" t="s">
        <v>130</v>
      </c>
      <c r="F1351" s="104" t="s">
        <v>35</v>
      </c>
      <c r="G1351" s="118">
        <v>4.8499999999999996</v>
      </c>
      <c r="H1351" s="119">
        <v>4.8499999999999996</v>
      </c>
      <c r="I1351" s="119">
        <v>0</v>
      </c>
      <c r="J1351" s="206">
        <f t="shared" ref="J1351:J1358" si="126">TRUNC(H1351*I1351,2)</f>
        <v>0</v>
      </c>
      <c r="K1351" s="119">
        <v>36.020000000000003</v>
      </c>
      <c r="L1351" s="206">
        <f t="shared" ref="L1351:L1358" si="127">TRUNC(H1351*K1351,2)</f>
        <v>174.69</v>
      </c>
      <c r="M1351" s="119">
        <f t="shared" ref="M1351:M1358" si="128">J1351+L1351</f>
        <v>174.69</v>
      </c>
      <c r="N1351" s="120">
        <f t="shared" si="125"/>
        <v>174.69</v>
      </c>
    </row>
    <row r="1352" spans="1:14">
      <c r="A1352" s="203"/>
      <c r="B1352" s="74" t="s">
        <v>1902</v>
      </c>
      <c r="C1352" s="75" t="s">
        <v>25</v>
      </c>
      <c r="D1352" s="85">
        <v>50902</v>
      </c>
      <c r="E1352" s="94" t="s">
        <v>132</v>
      </c>
      <c r="F1352" s="104" t="s">
        <v>6</v>
      </c>
      <c r="G1352" s="118">
        <v>8.82</v>
      </c>
      <c r="H1352" s="119">
        <v>8.82</v>
      </c>
      <c r="I1352" s="119">
        <v>0</v>
      </c>
      <c r="J1352" s="206">
        <f t="shared" si="126"/>
        <v>0</v>
      </c>
      <c r="K1352" s="119">
        <v>4.43</v>
      </c>
      <c r="L1352" s="206">
        <f t="shared" si="127"/>
        <v>39.07</v>
      </c>
      <c r="M1352" s="119">
        <f t="shared" si="128"/>
        <v>39.07</v>
      </c>
      <c r="N1352" s="120">
        <f t="shared" si="125"/>
        <v>39.07</v>
      </c>
    </row>
    <row r="1353" spans="1:14">
      <c r="A1353" s="203"/>
      <c r="B1353" s="74" t="s">
        <v>1903</v>
      </c>
      <c r="C1353" s="75" t="s">
        <v>25</v>
      </c>
      <c r="D1353" s="85">
        <v>60470</v>
      </c>
      <c r="E1353" s="94" t="s">
        <v>1904</v>
      </c>
      <c r="F1353" s="104" t="s">
        <v>35</v>
      </c>
      <c r="G1353" s="118">
        <v>0.32</v>
      </c>
      <c r="H1353" s="119">
        <v>0.32</v>
      </c>
      <c r="I1353" s="119">
        <v>146.15</v>
      </c>
      <c r="J1353" s="206">
        <f t="shared" si="126"/>
        <v>46.76</v>
      </c>
      <c r="K1353" s="119">
        <v>22.19</v>
      </c>
      <c r="L1353" s="206">
        <f t="shared" si="127"/>
        <v>7.1</v>
      </c>
      <c r="M1353" s="119">
        <f t="shared" si="128"/>
        <v>53.86</v>
      </c>
      <c r="N1353" s="120">
        <f t="shared" si="125"/>
        <v>53.86</v>
      </c>
    </row>
    <row r="1354" spans="1:14">
      <c r="A1354" s="203"/>
      <c r="B1354" s="74" t="s">
        <v>1905</v>
      </c>
      <c r="C1354" s="75" t="s">
        <v>25</v>
      </c>
      <c r="D1354" s="85">
        <v>51036</v>
      </c>
      <c r="E1354" s="94" t="s">
        <v>136</v>
      </c>
      <c r="F1354" s="104" t="s">
        <v>35</v>
      </c>
      <c r="G1354" s="118">
        <v>3.7</v>
      </c>
      <c r="H1354" s="119">
        <v>3.7</v>
      </c>
      <c r="I1354" s="119">
        <v>463.56</v>
      </c>
      <c r="J1354" s="206">
        <f t="shared" si="126"/>
        <v>1715.17</v>
      </c>
      <c r="K1354" s="119">
        <v>0</v>
      </c>
      <c r="L1354" s="206">
        <f t="shared" si="127"/>
        <v>0</v>
      </c>
      <c r="M1354" s="119">
        <f t="shared" si="128"/>
        <v>1715.17</v>
      </c>
      <c r="N1354" s="120">
        <f t="shared" si="125"/>
        <v>1715.17</v>
      </c>
    </row>
    <row r="1355" spans="1:14" ht="25.5">
      <c r="A1355" s="203"/>
      <c r="B1355" s="74" t="s">
        <v>1906</v>
      </c>
      <c r="C1355" s="75" t="s">
        <v>25</v>
      </c>
      <c r="D1355" s="85">
        <v>51060</v>
      </c>
      <c r="E1355" s="94" t="s">
        <v>138</v>
      </c>
      <c r="F1355" s="104" t="s">
        <v>35</v>
      </c>
      <c r="G1355" s="118">
        <v>3.7</v>
      </c>
      <c r="H1355" s="119">
        <v>3.7</v>
      </c>
      <c r="I1355" s="119">
        <v>0.1</v>
      </c>
      <c r="J1355" s="206">
        <f t="shared" si="126"/>
        <v>0.37</v>
      </c>
      <c r="K1355" s="119">
        <v>33.4</v>
      </c>
      <c r="L1355" s="206">
        <f t="shared" si="127"/>
        <v>123.58</v>
      </c>
      <c r="M1355" s="119">
        <f t="shared" si="128"/>
        <v>123.95</v>
      </c>
      <c r="N1355" s="120">
        <f t="shared" si="125"/>
        <v>123.95</v>
      </c>
    </row>
    <row r="1356" spans="1:14">
      <c r="A1356" s="203"/>
      <c r="B1356" s="74" t="s">
        <v>1907</v>
      </c>
      <c r="C1356" s="75" t="s">
        <v>25</v>
      </c>
      <c r="D1356" s="85">
        <v>52014</v>
      </c>
      <c r="E1356" s="94" t="s">
        <v>126</v>
      </c>
      <c r="F1356" s="104" t="s">
        <v>124</v>
      </c>
      <c r="G1356" s="118">
        <v>50.63</v>
      </c>
      <c r="H1356" s="119">
        <v>50.63</v>
      </c>
      <c r="I1356" s="119">
        <v>10.66</v>
      </c>
      <c r="J1356" s="206">
        <f t="shared" si="126"/>
        <v>539.71</v>
      </c>
      <c r="K1356" s="119">
        <v>2.17</v>
      </c>
      <c r="L1356" s="206">
        <f t="shared" si="127"/>
        <v>109.86</v>
      </c>
      <c r="M1356" s="119">
        <f t="shared" si="128"/>
        <v>649.57000000000005</v>
      </c>
      <c r="N1356" s="120">
        <f t="shared" si="125"/>
        <v>649.57000000000005</v>
      </c>
    </row>
    <row r="1357" spans="1:14">
      <c r="A1357" s="203"/>
      <c r="B1357" s="74" t="s">
        <v>1908</v>
      </c>
      <c r="C1357" s="75" t="s">
        <v>25</v>
      </c>
      <c r="D1357" s="85">
        <v>52005</v>
      </c>
      <c r="E1357" s="94" t="s">
        <v>1409</v>
      </c>
      <c r="F1357" s="104" t="s">
        <v>124</v>
      </c>
      <c r="G1357" s="118">
        <v>40.82</v>
      </c>
      <c r="H1357" s="119">
        <v>40.82</v>
      </c>
      <c r="I1357" s="119">
        <v>7.38</v>
      </c>
      <c r="J1357" s="206">
        <f t="shared" si="126"/>
        <v>301.25</v>
      </c>
      <c r="K1357" s="119">
        <v>2.48</v>
      </c>
      <c r="L1357" s="206">
        <f t="shared" si="127"/>
        <v>101.23</v>
      </c>
      <c r="M1357" s="119">
        <f t="shared" si="128"/>
        <v>402.48</v>
      </c>
      <c r="N1357" s="120">
        <f t="shared" si="125"/>
        <v>402.48</v>
      </c>
    </row>
    <row r="1358" spans="1:14">
      <c r="A1358" s="203"/>
      <c r="B1358" s="74" t="s">
        <v>1909</v>
      </c>
      <c r="C1358" s="75" t="s">
        <v>25</v>
      </c>
      <c r="D1358" s="85">
        <v>50903</v>
      </c>
      <c r="E1358" s="94" t="s">
        <v>1910</v>
      </c>
      <c r="F1358" s="104" t="s">
        <v>35</v>
      </c>
      <c r="G1358" s="118">
        <v>1.1499999999999999</v>
      </c>
      <c r="H1358" s="119">
        <v>1.1499999999999999</v>
      </c>
      <c r="I1358" s="119">
        <v>1.0000000000002E-2</v>
      </c>
      <c r="J1358" s="206">
        <f t="shared" si="126"/>
        <v>0.01</v>
      </c>
      <c r="K1358" s="119">
        <v>18.84</v>
      </c>
      <c r="L1358" s="206">
        <f t="shared" si="127"/>
        <v>21.66</v>
      </c>
      <c r="M1358" s="119">
        <f t="shared" si="128"/>
        <v>21.67</v>
      </c>
      <c r="N1358" s="120">
        <f t="shared" si="125"/>
        <v>21.67</v>
      </c>
    </row>
    <row r="1359" spans="1:14">
      <c r="A1359" s="203"/>
      <c r="B1359" s="76" t="s">
        <v>1911</v>
      </c>
      <c r="C1359" s="77"/>
      <c r="D1359" s="86"/>
      <c r="E1359" s="95" t="s">
        <v>143</v>
      </c>
      <c r="F1359" s="105"/>
      <c r="G1359" s="121"/>
      <c r="H1359" s="121"/>
      <c r="I1359" s="122">
        <v>0</v>
      </c>
      <c r="J1359" s="207">
        <f>H1359*I1359</f>
        <v>0</v>
      </c>
      <c r="K1359" s="122"/>
      <c r="L1359" s="207">
        <f>H1359*K1359</f>
        <v>0</v>
      </c>
      <c r="M1359" s="122">
        <f>M1360</f>
        <v>74.819999999999993</v>
      </c>
      <c r="N1359" s="123">
        <f t="shared" ref="N1359:N1422" si="129">M1359</f>
        <v>74.819999999999993</v>
      </c>
    </row>
    <row r="1360" spans="1:14">
      <c r="A1360" s="203"/>
      <c r="B1360" s="74" t="s">
        <v>1912</v>
      </c>
      <c r="C1360" s="75" t="s">
        <v>25</v>
      </c>
      <c r="D1360" s="85">
        <v>50251</v>
      </c>
      <c r="E1360" s="94" t="s">
        <v>145</v>
      </c>
      <c r="F1360" s="104" t="s">
        <v>21</v>
      </c>
      <c r="G1360" s="118">
        <v>6</v>
      </c>
      <c r="H1360" s="119">
        <v>6</v>
      </c>
      <c r="I1360" s="119">
        <v>12.47</v>
      </c>
      <c r="J1360" s="206">
        <f>TRUNC(H1360*I1360,2)</f>
        <v>74.819999999999993</v>
      </c>
      <c r="K1360" s="119">
        <v>0</v>
      </c>
      <c r="L1360" s="206">
        <f>TRUNC(H1360*K1360,2)</f>
        <v>0</v>
      </c>
      <c r="M1360" s="119">
        <f>J1360+L1360</f>
        <v>74.819999999999993</v>
      </c>
      <c r="N1360" s="120">
        <f t="shared" si="129"/>
        <v>74.819999999999993</v>
      </c>
    </row>
    <row r="1361" spans="1:14">
      <c r="A1361" s="203"/>
      <c r="B1361" s="72" t="s">
        <v>1913</v>
      </c>
      <c r="C1361" s="73"/>
      <c r="D1361" s="84"/>
      <c r="E1361" s="93" t="s">
        <v>147</v>
      </c>
      <c r="F1361" s="103"/>
      <c r="G1361" s="115"/>
      <c r="H1361" s="115"/>
      <c r="I1361" s="116">
        <v>0</v>
      </c>
      <c r="J1361" s="205">
        <f>H1361*I1361</f>
        <v>0</v>
      </c>
      <c r="K1361" s="116"/>
      <c r="L1361" s="205">
        <f>H1361*K1361</f>
        <v>0</v>
      </c>
      <c r="M1361" s="116">
        <f>M1362+M1372+M1378+M1385+M1387</f>
        <v>34025.68</v>
      </c>
      <c r="N1361" s="117">
        <f t="shared" si="129"/>
        <v>34025.68</v>
      </c>
    </row>
    <row r="1362" spans="1:14">
      <c r="A1362" s="203"/>
      <c r="B1362" s="76" t="s">
        <v>1914</v>
      </c>
      <c r="C1362" s="77"/>
      <c r="D1362" s="86"/>
      <c r="E1362" s="95" t="s">
        <v>459</v>
      </c>
      <c r="F1362" s="105"/>
      <c r="G1362" s="121"/>
      <c r="H1362" s="121"/>
      <c r="I1362" s="122">
        <v>0</v>
      </c>
      <c r="J1362" s="207">
        <f>H1362*I1362</f>
        <v>0</v>
      </c>
      <c r="K1362" s="122"/>
      <c r="L1362" s="207">
        <f>H1362*K1362</f>
        <v>0</v>
      </c>
      <c r="M1362" s="122">
        <f>SUM(M1363:M1371)</f>
        <v>6092.73</v>
      </c>
      <c r="N1362" s="123">
        <f t="shared" si="129"/>
        <v>6092.73</v>
      </c>
    </row>
    <row r="1363" spans="1:14">
      <c r="A1363" s="203"/>
      <c r="B1363" s="74" t="s">
        <v>1915</v>
      </c>
      <c r="C1363" s="75" t="s">
        <v>25</v>
      </c>
      <c r="D1363" s="85">
        <v>40101</v>
      </c>
      <c r="E1363" s="94" t="s">
        <v>114</v>
      </c>
      <c r="F1363" s="104" t="s">
        <v>35</v>
      </c>
      <c r="G1363" s="118">
        <v>5.48</v>
      </c>
      <c r="H1363" s="119">
        <v>5.48</v>
      </c>
      <c r="I1363" s="119">
        <v>0</v>
      </c>
      <c r="J1363" s="206">
        <f t="shared" ref="J1363:J1371" si="130">TRUNC(H1363*I1363,2)</f>
        <v>0</v>
      </c>
      <c r="K1363" s="119">
        <v>28.45</v>
      </c>
      <c r="L1363" s="206">
        <f t="shared" ref="L1363:L1371" si="131">TRUNC(H1363*K1363,2)</f>
        <v>155.9</v>
      </c>
      <c r="M1363" s="119">
        <f t="shared" ref="M1363:M1371" si="132">J1363+L1363</f>
        <v>155.9</v>
      </c>
      <c r="N1363" s="120">
        <f t="shared" si="129"/>
        <v>155.9</v>
      </c>
    </row>
    <row r="1364" spans="1:14">
      <c r="A1364" s="203"/>
      <c r="B1364" s="74" t="s">
        <v>1916</v>
      </c>
      <c r="C1364" s="75" t="s">
        <v>25</v>
      </c>
      <c r="D1364" s="85">
        <v>50902</v>
      </c>
      <c r="E1364" s="94" t="s">
        <v>132</v>
      </c>
      <c r="F1364" s="104" t="s">
        <v>6</v>
      </c>
      <c r="G1364" s="118">
        <v>18.28</v>
      </c>
      <c r="H1364" s="119">
        <v>18.28</v>
      </c>
      <c r="I1364" s="119">
        <v>0</v>
      </c>
      <c r="J1364" s="206">
        <f t="shared" si="130"/>
        <v>0</v>
      </c>
      <c r="K1364" s="119">
        <v>4.43</v>
      </c>
      <c r="L1364" s="206">
        <f t="shared" si="131"/>
        <v>80.98</v>
      </c>
      <c r="M1364" s="119">
        <f t="shared" si="132"/>
        <v>80.98</v>
      </c>
      <c r="N1364" s="120">
        <f t="shared" si="129"/>
        <v>80.98</v>
      </c>
    </row>
    <row r="1365" spans="1:14">
      <c r="A1365" s="203"/>
      <c r="B1365" s="74" t="s">
        <v>1917</v>
      </c>
      <c r="C1365" s="75" t="s">
        <v>25</v>
      </c>
      <c r="D1365" s="85">
        <v>60470</v>
      </c>
      <c r="E1365" s="94" t="s">
        <v>1904</v>
      </c>
      <c r="F1365" s="104" t="s">
        <v>35</v>
      </c>
      <c r="G1365" s="118">
        <v>0.55000000000000004</v>
      </c>
      <c r="H1365" s="119">
        <v>0.55000000000000004</v>
      </c>
      <c r="I1365" s="119">
        <v>146.16</v>
      </c>
      <c r="J1365" s="206">
        <f t="shared" si="130"/>
        <v>80.38</v>
      </c>
      <c r="K1365" s="119">
        <v>22.18</v>
      </c>
      <c r="L1365" s="206">
        <f t="shared" si="131"/>
        <v>12.19</v>
      </c>
      <c r="M1365" s="119">
        <f t="shared" si="132"/>
        <v>92.57</v>
      </c>
      <c r="N1365" s="120">
        <f t="shared" si="129"/>
        <v>92.57</v>
      </c>
    </row>
    <row r="1366" spans="1:14">
      <c r="A1366" s="203"/>
      <c r="B1366" s="74" t="s">
        <v>1918</v>
      </c>
      <c r="C1366" s="75" t="s">
        <v>25</v>
      </c>
      <c r="D1366" s="85">
        <v>60191</v>
      </c>
      <c r="E1366" s="94" t="s">
        <v>154</v>
      </c>
      <c r="F1366" s="104" t="s">
        <v>6</v>
      </c>
      <c r="G1366" s="118">
        <v>60.75</v>
      </c>
      <c r="H1366" s="119">
        <v>60.75</v>
      </c>
      <c r="I1366" s="119">
        <v>20.29</v>
      </c>
      <c r="J1366" s="206">
        <f t="shared" si="130"/>
        <v>1232.6099999999999</v>
      </c>
      <c r="K1366" s="119">
        <v>9.4600000000000009</v>
      </c>
      <c r="L1366" s="206">
        <f t="shared" si="131"/>
        <v>574.69000000000005</v>
      </c>
      <c r="M1366" s="119">
        <f t="shared" si="132"/>
        <v>1807.3</v>
      </c>
      <c r="N1366" s="120">
        <f t="shared" si="129"/>
        <v>1807.3</v>
      </c>
    </row>
    <row r="1367" spans="1:14">
      <c r="A1367" s="203"/>
      <c r="B1367" s="74" t="s">
        <v>1919</v>
      </c>
      <c r="C1367" s="75" t="s">
        <v>25</v>
      </c>
      <c r="D1367" s="85">
        <v>60524</v>
      </c>
      <c r="E1367" s="94" t="s">
        <v>136</v>
      </c>
      <c r="F1367" s="104" t="s">
        <v>35</v>
      </c>
      <c r="G1367" s="118">
        <v>3.64</v>
      </c>
      <c r="H1367" s="119">
        <v>3.64</v>
      </c>
      <c r="I1367" s="119">
        <v>463.56</v>
      </c>
      <c r="J1367" s="206">
        <f t="shared" si="130"/>
        <v>1687.35</v>
      </c>
      <c r="K1367" s="119">
        <v>0</v>
      </c>
      <c r="L1367" s="206">
        <f t="shared" si="131"/>
        <v>0</v>
      </c>
      <c r="M1367" s="119">
        <f t="shared" si="132"/>
        <v>1687.35</v>
      </c>
      <c r="N1367" s="120">
        <f t="shared" si="129"/>
        <v>1687.35</v>
      </c>
    </row>
    <row r="1368" spans="1:14" ht="25.5">
      <c r="A1368" s="203"/>
      <c r="B1368" s="74" t="s">
        <v>1920</v>
      </c>
      <c r="C1368" s="75" t="s">
        <v>25</v>
      </c>
      <c r="D1368" s="85">
        <v>60800</v>
      </c>
      <c r="E1368" s="94" t="s">
        <v>157</v>
      </c>
      <c r="F1368" s="104" t="s">
        <v>35</v>
      </c>
      <c r="G1368" s="118">
        <v>3.64</v>
      </c>
      <c r="H1368" s="119">
        <v>3.64</v>
      </c>
      <c r="I1368" s="119">
        <v>0.1</v>
      </c>
      <c r="J1368" s="206">
        <f t="shared" si="130"/>
        <v>0.36</v>
      </c>
      <c r="K1368" s="119">
        <v>43.01</v>
      </c>
      <c r="L1368" s="206">
        <f t="shared" si="131"/>
        <v>156.55000000000001</v>
      </c>
      <c r="M1368" s="119">
        <f t="shared" si="132"/>
        <v>156.91000000000003</v>
      </c>
      <c r="N1368" s="120">
        <f t="shared" si="129"/>
        <v>156.91000000000003</v>
      </c>
    </row>
    <row r="1369" spans="1:14">
      <c r="A1369" s="203"/>
      <c r="B1369" s="74" t="s">
        <v>1921</v>
      </c>
      <c r="C1369" s="75" t="s">
        <v>25</v>
      </c>
      <c r="D1369" s="85">
        <v>40902</v>
      </c>
      <c r="E1369" s="94" t="s">
        <v>116</v>
      </c>
      <c r="F1369" s="104" t="s">
        <v>35</v>
      </c>
      <c r="G1369" s="118">
        <v>1.84</v>
      </c>
      <c r="H1369" s="119">
        <v>1.84</v>
      </c>
      <c r="I1369" s="119">
        <v>0</v>
      </c>
      <c r="J1369" s="206">
        <f t="shared" si="130"/>
        <v>0</v>
      </c>
      <c r="K1369" s="119">
        <v>18.850000000000001</v>
      </c>
      <c r="L1369" s="206">
        <f t="shared" si="131"/>
        <v>34.68</v>
      </c>
      <c r="M1369" s="119">
        <f t="shared" si="132"/>
        <v>34.68</v>
      </c>
      <c r="N1369" s="120">
        <f t="shared" si="129"/>
        <v>34.68</v>
      </c>
    </row>
    <row r="1370" spans="1:14">
      <c r="A1370" s="203"/>
      <c r="B1370" s="74" t="s">
        <v>1922</v>
      </c>
      <c r="C1370" s="75" t="s">
        <v>25</v>
      </c>
      <c r="D1370" s="85">
        <v>52004</v>
      </c>
      <c r="E1370" s="94" t="s">
        <v>141</v>
      </c>
      <c r="F1370" s="104" t="s">
        <v>124</v>
      </c>
      <c r="G1370" s="118">
        <v>129</v>
      </c>
      <c r="H1370" s="119">
        <v>129</v>
      </c>
      <c r="I1370" s="119">
        <v>7.6</v>
      </c>
      <c r="J1370" s="206">
        <f t="shared" si="130"/>
        <v>980.4</v>
      </c>
      <c r="K1370" s="119">
        <v>2.48</v>
      </c>
      <c r="L1370" s="206">
        <f t="shared" si="131"/>
        <v>319.92</v>
      </c>
      <c r="M1370" s="119">
        <f t="shared" si="132"/>
        <v>1300.32</v>
      </c>
      <c r="N1370" s="120">
        <f t="shared" si="129"/>
        <v>1300.32</v>
      </c>
    </row>
    <row r="1371" spans="1:14">
      <c r="A1371" s="203"/>
      <c r="B1371" s="74" t="s">
        <v>1923</v>
      </c>
      <c r="C1371" s="75" t="s">
        <v>25</v>
      </c>
      <c r="D1371" s="85">
        <v>52014</v>
      </c>
      <c r="E1371" s="94" t="s">
        <v>126</v>
      </c>
      <c r="F1371" s="104" t="s">
        <v>124</v>
      </c>
      <c r="G1371" s="118">
        <v>60.54</v>
      </c>
      <c r="H1371" s="119">
        <v>60.54</v>
      </c>
      <c r="I1371" s="119">
        <v>10.66</v>
      </c>
      <c r="J1371" s="206">
        <f t="shared" si="130"/>
        <v>645.35</v>
      </c>
      <c r="K1371" s="119">
        <v>2.17</v>
      </c>
      <c r="L1371" s="206">
        <f t="shared" si="131"/>
        <v>131.37</v>
      </c>
      <c r="M1371" s="119">
        <f t="shared" si="132"/>
        <v>776.72</v>
      </c>
      <c r="N1371" s="120">
        <f t="shared" si="129"/>
        <v>776.72</v>
      </c>
    </row>
    <row r="1372" spans="1:14">
      <c r="A1372" s="203"/>
      <c r="B1372" s="76" t="s">
        <v>1924</v>
      </c>
      <c r="C1372" s="77"/>
      <c r="D1372" s="86"/>
      <c r="E1372" s="95" t="s">
        <v>165</v>
      </c>
      <c r="F1372" s="105"/>
      <c r="G1372" s="121"/>
      <c r="H1372" s="121"/>
      <c r="I1372" s="122">
        <v>0</v>
      </c>
      <c r="J1372" s="207">
        <f>H1372*I1372</f>
        <v>0</v>
      </c>
      <c r="K1372" s="122"/>
      <c r="L1372" s="207">
        <f>H1372*K1372</f>
        <v>0</v>
      </c>
      <c r="M1372" s="122">
        <f>SUM(M1373:M1377)</f>
        <v>6972.24</v>
      </c>
      <c r="N1372" s="123">
        <f t="shared" si="129"/>
        <v>6972.24</v>
      </c>
    </row>
    <row r="1373" spans="1:14" ht="25.5">
      <c r="A1373" s="203"/>
      <c r="B1373" s="74" t="s">
        <v>1925</v>
      </c>
      <c r="C1373" s="75" t="s">
        <v>25</v>
      </c>
      <c r="D1373" s="85">
        <v>60209</v>
      </c>
      <c r="E1373" s="94" t="s">
        <v>1926</v>
      </c>
      <c r="F1373" s="104" t="s">
        <v>6</v>
      </c>
      <c r="G1373" s="118">
        <v>51.84</v>
      </c>
      <c r="H1373" s="119">
        <v>51.84</v>
      </c>
      <c r="I1373" s="119">
        <v>31.29</v>
      </c>
      <c r="J1373" s="206">
        <f>TRUNC(H1373*I1373,2)</f>
        <v>1622.07</v>
      </c>
      <c r="K1373" s="119">
        <v>38.32</v>
      </c>
      <c r="L1373" s="206">
        <f>TRUNC(H1373*K1373,2)</f>
        <v>1986.5</v>
      </c>
      <c r="M1373" s="119">
        <f>J1373+L1373</f>
        <v>3608.5699999999997</v>
      </c>
      <c r="N1373" s="120">
        <f t="shared" si="129"/>
        <v>3608.5699999999997</v>
      </c>
    </row>
    <row r="1374" spans="1:14">
      <c r="A1374" s="203"/>
      <c r="B1374" s="74" t="s">
        <v>1927</v>
      </c>
      <c r="C1374" s="75" t="s">
        <v>25</v>
      </c>
      <c r="D1374" s="85">
        <v>60524</v>
      </c>
      <c r="E1374" s="94" t="s">
        <v>136</v>
      </c>
      <c r="F1374" s="104" t="s">
        <v>35</v>
      </c>
      <c r="G1374" s="118">
        <v>2.59</v>
      </c>
      <c r="H1374" s="119">
        <v>2.59</v>
      </c>
      <c r="I1374" s="119">
        <v>463.56</v>
      </c>
      <c r="J1374" s="206">
        <f>TRUNC(H1374*I1374,2)</f>
        <v>1200.6199999999999</v>
      </c>
      <c r="K1374" s="119">
        <v>0</v>
      </c>
      <c r="L1374" s="206">
        <f>TRUNC(H1374*K1374,2)</f>
        <v>0</v>
      </c>
      <c r="M1374" s="119">
        <f>J1374+L1374</f>
        <v>1200.6199999999999</v>
      </c>
      <c r="N1374" s="120">
        <f t="shared" si="129"/>
        <v>1200.6199999999999</v>
      </c>
    </row>
    <row r="1375" spans="1:14" ht="25.5">
      <c r="A1375" s="203"/>
      <c r="B1375" s="74" t="s">
        <v>1928</v>
      </c>
      <c r="C1375" s="75" t="s">
        <v>25</v>
      </c>
      <c r="D1375" s="85">
        <v>60800</v>
      </c>
      <c r="E1375" s="94" t="s">
        <v>157</v>
      </c>
      <c r="F1375" s="104" t="s">
        <v>35</v>
      </c>
      <c r="G1375" s="118">
        <v>2.59</v>
      </c>
      <c r="H1375" s="119">
        <v>2.59</v>
      </c>
      <c r="I1375" s="119">
        <v>0.11</v>
      </c>
      <c r="J1375" s="206">
        <f>TRUNC(H1375*I1375,2)</f>
        <v>0.28000000000000003</v>
      </c>
      <c r="K1375" s="119">
        <v>43</v>
      </c>
      <c r="L1375" s="206">
        <f>TRUNC(H1375*K1375,2)</f>
        <v>111.37</v>
      </c>
      <c r="M1375" s="119">
        <f>J1375+L1375</f>
        <v>111.65</v>
      </c>
      <c r="N1375" s="120">
        <f t="shared" si="129"/>
        <v>111.65</v>
      </c>
    </row>
    <row r="1376" spans="1:14" ht="38.25">
      <c r="A1376" s="203"/>
      <c r="B1376" s="74" t="s">
        <v>1929</v>
      </c>
      <c r="C1376" s="75" t="s">
        <v>4</v>
      </c>
      <c r="D1376" s="85">
        <v>92759</v>
      </c>
      <c r="E1376" s="94" t="s">
        <v>163</v>
      </c>
      <c r="F1376" s="104" t="s">
        <v>124</v>
      </c>
      <c r="G1376" s="118">
        <v>60.63</v>
      </c>
      <c r="H1376" s="119">
        <v>60.63</v>
      </c>
      <c r="I1376" s="119">
        <v>8.57</v>
      </c>
      <c r="J1376" s="206">
        <f>TRUNC(H1376*I1376,2)</f>
        <v>519.59</v>
      </c>
      <c r="K1376" s="119">
        <v>3.4</v>
      </c>
      <c r="L1376" s="206">
        <f>TRUNC(H1376*K1376,2)</f>
        <v>206.14</v>
      </c>
      <c r="M1376" s="119">
        <f>J1376+L1376</f>
        <v>725.73</v>
      </c>
      <c r="N1376" s="120">
        <f t="shared" si="129"/>
        <v>725.73</v>
      </c>
    </row>
    <row r="1377" spans="1:14" ht="38.25">
      <c r="A1377" s="203"/>
      <c r="B1377" s="74" t="s">
        <v>1930</v>
      </c>
      <c r="C1377" s="75" t="s">
        <v>4</v>
      </c>
      <c r="D1377" s="85">
        <v>92762</v>
      </c>
      <c r="E1377" s="94" t="s">
        <v>161</v>
      </c>
      <c r="F1377" s="104" t="s">
        <v>124</v>
      </c>
      <c r="G1377" s="118">
        <v>140.72999999999999</v>
      </c>
      <c r="H1377" s="119">
        <v>140.72999999999999</v>
      </c>
      <c r="I1377" s="119">
        <v>8.43</v>
      </c>
      <c r="J1377" s="206">
        <f>TRUNC(H1377*I1377,2)</f>
        <v>1186.3499999999999</v>
      </c>
      <c r="K1377" s="119">
        <v>0.99</v>
      </c>
      <c r="L1377" s="206">
        <f>TRUNC(H1377*K1377,2)</f>
        <v>139.32</v>
      </c>
      <c r="M1377" s="119">
        <f>J1377+L1377</f>
        <v>1325.6699999999998</v>
      </c>
      <c r="N1377" s="120">
        <f t="shared" si="129"/>
        <v>1325.6699999999998</v>
      </c>
    </row>
    <row r="1378" spans="1:14">
      <c r="A1378" s="203"/>
      <c r="B1378" s="76" t="s">
        <v>1931</v>
      </c>
      <c r="C1378" s="77"/>
      <c r="D1378" s="86"/>
      <c r="E1378" s="95" t="s">
        <v>173</v>
      </c>
      <c r="F1378" s="105"/>
      <c r="G1378" s="121"/>
      <c r="H1378" s="121"/>
      <c r="I1378" s="122">
        <v>0</v>
      </c>
      <c r="J1378" s="207">
        <f>H1378*I1378</f>
        <v>0</v>
      </c>
      <c r="K1378" s="122"/>
      <c r="L1378" s="207">
        <f>H1378*K1378</f>
        <v>0</v>
      </c>
      <c r="M1378" s="122">
        <f>SUM(M1379:M1384)</f>
        <v>8193.51</v>
      </c>
      <c r="N1378" s="123">
        <f t="shared" si="129"/>
        <v>8193.51</v>
      </c>
    </row>
    <row r="1379" spans="1:14" ht="25.5">
      <c r="A1379" s="203"/>
      <c r="B1379" s="74" t="s">
        <v>1932</v>
      </c>
      <c r="C1379" s="75" t="s">
        <v>25</v>
      </c>
      <c r="D1379" s="85">
        <v>60209</v>
      </c>
      <c r="E1379" s="94" t="s">
        <v>1926</v>
      </c>
      <c r="F1379" s="104" t="s">
        <v>6</v>
      </c>
      <c r="G1379" s="118">
        <v>60.64</v>
      </c>
      <c r="H1379" s="119">
        <v>60.64</v>
      </c>
      <c r="I1379" s="119">
        <v>31.29</v>
      </c>
      <c r="J1379" s="206">
        <f t="shared" ref="J1379:J1384" si="133">TRUNC(H1379*I1379,2)</f>
        <v>1897.42</v>
      </c>
      <c r="K1379" s="119">
        <v>38.32</v>
      </c>
      <c r="L1379" s="206">
        <f t="shared" ref="L1379:L1384" si="134">TRUNC(H1379*K1379,2)</f>
        <v>2323.7199999999998</v>
      </c>
      <c r="M1379" s="119">
        <f t="shared" ref="M1379:M1384" si="135">J1379+L1379</f>
        <v>4221.1399999999994</v>
      </c>
      <c r="N1379" s="120">
        <f t="shared" si="129"/>
        <v>4221.1399999999994</v>
      </c>
    </row>
    <row r="1380" spans="1:14">
      <c r="A1380" s="203"/>
      <c r="B1380" s="74" t="s">
        <v>1933</v>
      </c>
      <c r="C1380" s="75" t="s">
        <v>25</v>
      </c>
      <c r="D1380" s="85">
        <v>60524</v>
      </c>
      <c r="E1380" s="94" t="s">
        <v>136</v>
      </c>
      <c r="F1380" s="104" t="s">
        <v>35</v>
      </c>
      <c r="G1380" s="118">
        <v>3.64</v>
      </c>
      <c r="H1380" s="119">
        <v>3.64</v>
      </c>
      <c r="I1380" s="119">
        <v>463.56</v>
      </c>
      <c r="J1380" s="206">
        <f t="shared" si="133"/>
        <v>1687.35</v>
      </c>
      <c r="K1380" s="119">
        <v>0</v>
      </c>
      <c r="L1380" s="206">
        <f t="shared" si="134"/>
        <v>0</v>
      </c>
      <c r="M1380" s="119">
        <f t="shared" si="135"/>
        <v>1687.35</v>
      </c>
      <c r="N1380" s="120">
        <f t="shared" si="129"/>
        <v>1687.35</v>
      </c>
    </row>
    <row r="1381" spans="1:14" ht="25.5">
      <c r="A1381" s="203"/>
      <c r="B1381" s="74" t="s">
        <v>1934</v>
      </c>
      <c r="C1381" s="75" t="s">
        <v>25</v>
      </c>
      <c r="D1381" s="85">
        <v>60800</v>
      </c>
      <c r="E1381" s="94" t="s">
        <v>157</v>
      </c>
      <c r="F1381" s="104" t="s">
        <v>35</v>
      </c>
      <c r="G1381" s="118">
        <v>3.64</v>
      </c>
      <c r="H1381" s="119">
        <v>3.64</v>
      </c>
      <c r="I1381" s="119">
        <v>0.1</v>
      </c>
      <c r="J1381" s="206">
        <f t="shared" si="133"/>
        <v>0.36</v>
      </c>
      <c r="K1381" s="119">
        <v>43.01</v>
      </c>
      <c r="L1381" s="206">
        <f t="shared" si="134"/>
        <v>156.55000000000001</v>
      </c>
      <c r="M1381" s="119">
        <f t="shared" si="135"/>
        <v>156.91000000000003</v>
      </c>
      <c r="N1381" s="120">
        <f t="shared" si="129"/>
        <v>156.91000000000003</v>
      </c>
    </row>
    <row r="1382" spans="1:14" ht="38.25">
      <c r="A1382" s="203"/>
      <c r="B1382" s="74" t="s">
        <v>1935</v>
      </c>
      <c r="C1382" s="75" t="s">
        <v>4</v>
      </c>
      <c r="D1382" s="85">
        <v>92759</v>
      </c>
      <c r="E1382" s="94" t="s">
        <v>163</v>
      </c>
      <c r="F1382" s="104" t="s">
        <v>124</v>
      </c>
      <c r="G1382" s="118">
        <v>60.91</v>
      </c>
      <c r="H1382" s="119">
        <v>60.91</v>
      </c>
      <c r="I1382" s="119">
        <v>8.57</v>
      </c>
      <c r="J1382" s="206">
        <f t="shared" si="133"/>
        <v>521.99</v>
      </c>
      <c r="K1382" s="119">
        <v>3.4</v>
      </c>
      <c r="L1382" s="206">
        <f t="shared" si="134"/>
        <v>207.09</v>
      </c>
      <c r="M1382" s="119">
        <f t="shared" si="135"/>
        <v>729.08</v>
      </c>
      <c r="N1382" s="120">
        <f t="shared" si="129"/>
        <v>729.08</v>
      </c>
    </row>
    <row r="1383" spans="1:14">
      <c r="A1383" s="203"/>
      <c r="B1383" s="74" t="s">
        <v>1936</v>
      </c>
      <c r="C1383" s="75" t="s">
        <v>25</v>
      </c>
      <c r="D1383" s="85">
        <v>60304</v>
      </c>
      <c r="E1383" s="94" t="s">
        <v>180</v>
      </c>
      <c r="F1383" s="104" t="s">
        <v>124</v>
      </c>
      <c r="G1383" s="118">
        <v>115.18</v>
      </c>
      <c r="H1383" s="119">
        <v>115.18</v>
      </c>
      <c r="I1383" s="119">
        <v>7.6</v>
      </c>
      <c r="J1383" s="206">
        <f t="shared" si="133"/>
        <v>875.36</v>
      </c>
      <c r="K1383" s="119">
        <v>2.48</v>
      </c>
      <c r="L1383" s="206">
        <f t="shared" si="134"/>
        <v>285.64</v>
      </c>
      <c r="M1383" s="119">
        <f t="shared" si="135"/>
        <v>1161</v>
      </c>
      <c r="N1383" s="120">
        <f t="shared" si="129"/>
        <v>1161</v>
      </c>
    </row>
    <row r="1384" spans="1:14" ht="38.25">
      <c r="A1384" s="203"/>
      <c r="B1384" s="74" t="s">
        <v>1937</v>
      </c>
      <c r="C1384" s="75" t="s">
        <v>4</v>
      </c>
      <c r="D1384" s="85">
        <v>92762</v>
      </c>
      <c r="E1384" s="94" t="s">
        <v>161</v>
      </c>
      <c r="F1384" s="104" t="s">
        <v>124</v>
      </c>
      <c r="G1384" s="118">
        <v>25.27</v>
      </c>
      <c r="H1384" s="119">
        <v>25.27</v>
      </c>
      <c r="I1384" s="119">
        <v>8.43</v>
      </c>
      <c r="J1384" s="206">
        <f t="shared" si="133"/>
        <v>213.02</v>
      </c>
      <c r="K1384" s="119">
        <v>0.99</v>
      </c>
      <c r="L1384" s="206">
        <f t="shared" si="134"/>
        <v>25.01</v>
      </c>
      <c r="M1384" s="119">
        <f t="shared" si="135"/>
        <v>238.03</v>
      </c>
      <c r="N1384" s="120">
        <f t="shared" si="129"/>
        <v>238.03</v>
      </c>
    </row>
    <row r="1385" spans="1:14">
      <c r="A1385" s="203"/>
      <c r="B1385" s="76" t="s">
        <v>1938</v>
      </c>
      <c r="C1385" s="77"/>
      <c r="D1385" s="86"/>
      <c r="E1385" s="95" t="s">
        <v>186</v>
      </c>
      <c r="F1385" s="105"/>
      <c r="G1385" s="121"/>
      <c r="H1385" s="121"/>
      <c r="I1385" s="122">
        <v>0</v>
      </c>
      <c r="J1385" s="207">
        <f>H1385*I1385</f>
        <v>0</v>
      </c>
      <c r="K1385" s="122"/>
      <c r="L1385" s="207">
        <f>H1385*K1385</f>
        <v>0</v>
      </c>
      <c r="M1385" s="122">
        <f>M1386</f>
        <v>12542.740000000002</v>
      </c>
      <c r="N1385" s="123">
        <f t="shared" si="129"/>
        <v>12542.740000000002</v>
      </c>
    </row>
    <row r="1386" spans="1:14" ht="51">
      <c r="A1386" s="203"/>
      <c r="B1386" s="74" t="s">
        <v>1939</v>
      </c>
      <c r="C1386" s="75" t="s">
        <v>188</v>
      </c>
      <c r="D1386" s="88" t="s">
        <v>1441</v>
      </c>
      <c r="E1386" s="94" t="s">
        <v>1442</v>
      </c>
      <c r="F1386" s="104" t="s">
        <v>6</v>
      </c>
      <c r="G1386" s="118">
        <v>99.99</v>
      </c>
      <c r="H1386" s="119">
        <v>99.99</v>
      </c>
      <c r="I1386" s="119">
        <v>96.44</v>
      </c>
      <c r="J1386" s="206">
        <f>TRUNC(H1386*I1386,2)</f>
        <v>9643.0300000000007</v>
      </c>
      <c r="K1386" s="119">
        <v>29</v>
      </c>
      <c r="L1386" s="206">
        <f>TRUNC(H1386*K1386,2)</f>
        <v>2899.71</v>
      </c>
      <c r="M1386" s="119">
        <f>J1386+L1386</f>
        <v>12542.740000000002</v>
      </c>
      <c r="N1386" s="120">
        <f t="shared" si="129"/>
        <v>12542.740000000002</v>
      </c>
    </row>
    <row r="1387" spans="1:14">
      <c r="A1387" s="203"/>
      <c r="B1387" s="76" t="s">
        <v>1940</v>
      </c>
      <c r="C1387" s="77"/>
      <c r="D1387" s="86"/>
      <c r="E1387" s="95" t="s">
        <v>143</v>
      </c>
      <c r="F1387" s="105"/>
      <c r="G1387" s="121"/>
      <c r="H1387" s="121"/>
      <c r="I1387" s="122">
        <v>0</v>
      </c>
      <c r="J1387" s="207">
        <f>H1387*I1387</f>
        <v>0</v>
      </c>
      <c r="K1387" s="122"/>
      <c r="L1387" s="207">
        <f>H1387*K1387</f>
        <v>0</v>
      </c>
      <c r="M1387" s="122">
        <f>M1388</f>
        <v>224.46</v>
      </c>
      <c r="N1387" s="123">
        <f t="shared" si="129"/>
        <v>224.46</v>
      </c>
    </row>
    <row r="1388" spans="1:14">
      <c r="A1388" s="203"/>
      <c r="B1388" s="74" t="s">
        <v>1941</v>
      </c>
      <c r="C1388" s="75" t="s">
        <v>25</v>
      </c>
      <c r="D1388" s="85">
        <v>60487</v>
      </c>
      <c r="E1388" s="94" t="s">
        <v>145</v>
      </c>
      <c r="F1388" s="104" t="s">
        <v>21</v>
      </c>
      <c r="G1388" s="118">
        <v>18</v>
      </c>
      <c r="H1388" s="119">
        <v>18</v>
      </c>
      <c r="I1388" s="119">
        <v>12.47</v>
      </c>
      <c r="J1388" s="206">
        <f>TRUNC(H1388*I1388,2)</f>
        <v>224.46</v>
      </c>
      <c r="K1388" s="119">
        <v>0</v>
      </c>
      <c r="L1388" s="206">
        <f>TRUNC(H1388*K1388,2)</f>
        <v>0</v>
      </c>
      <c r="M1388" s="119">
        <f>J1388+L1388</f>
        <v>224.46</v>
      </c>
      <c r="N1388" s="120">
        <f t="shared" si="129"/>
        <v>224.46</v>
      </c>
    </row>
    <row r="1389" spans="1:14">
      <c r="A1389" s="203"/>
      <c r="B1389" s="72" t="s">
        <v>1942</v>
      </c>
      <c r="C1389" s="73"/>
      <c r="D1389" s="84"/>
      <c r="E1389" s="93" t="s">
        <v>198</v>
      </c>
      <c r="F1389" s="103"/>
      <c r="G1389" s="115"/>
      <c r="H1389" s="115"/>
      <c r="I1389" s="116">
        <v>0</v>
      </c>
      <c r="J1389" s="205">
        <f>H1389*I1389</f>
        <v>0</v>
      </c>
      <c r="K1389" s="116"/>
      <c r="L1389" s="205">
        <f>H1389*K1389</f>
        <v>0</v>
      </c>
      <c r="M1389" s="116">
        <f>M1390</f>
        <v>39025.130000000005</v>
      </c>
      <c r="N1389" s="117">
        <f t="shared" si="129"/>
        <v>39025.130000000005</v>
      </c>
    </row>
    <row r="1390" spans="1:14">
      <c r="A1390" s="203"/>
      <c r="B1390" s="76" t="s">
        <v>1943</v>
      </c>
      <c r="C1390" s="77"/>
      <c r="D1390" s="86"/>
      <c r="E1390" s="95" t="s">
        <v>1944</v>
      </c>
      <c r="F1390" s="105"/>
      <c r="G1390" s="121"/>
      <c r="H1390" s="121"/>
      <c r="I1390" s="122">
        <v>0</v>
      </c>
      <c r="J1390" s="207">
        <f>H1390*I1390</f>
        <v>0</v>
      </c>
      <c r="K1390" s="122"/>
      <c r="L1390" s="207">
        <f>H1390*K1390</f>
        <v>0</v>
      </c>
      <c r="M1390" s="122">
        <f>SUM(M1391:M1431)</f>
        <v>39025.130000000005</v>
      </c>
      <c r="N1390" s="123">
        <f t="shared" si="129"/>
        <v>39025.130000000005</v>
      </c>
    </row>
    <row r="1391" spans="1:14" ht="38.25">
      <c r="A1391" s="203"/>
      <c r="B1391" s="74" t="s">
        <v>1945</v>
      </c>
      <c r="C1391" s="75" t="s">
        <v>4</v>
      </c>
      <c r="D1391" s="85">
        <v>91924</v>
      </c>
      <c r="E1391" s="94" t="s">
        <v>202</v>
      </c>
      <c r="F1391" s="104" t="s">
        <v>66</v>
      </c>
      <c r="G1391" s="118">
        <v>54</v>
      </c>
      <c r="H1391" s="119">
        <v>54</v>
      </c>
      <c r="I1391" s="119">
        <v>1.54</v>
      </c>
      <c r="J1391" s="206">
        <f t="shared" ref="J1391:J1431" si="136">TRUNC(H1391*I1391,2)</f>
        <v>83.16</v>
      </c>
      <c r="K1391" s="119">
        <v>0.73</v>
      </c>
      <c r="L1391" s="206">
        <f t="shared" ref="L1391:L1431" si="137">TRUNC(H1391*K1391,2)</f>
        <v>39.42</v>
      </c>
      <c r="M1391" s="119">
        <f t="shared" ref="M1391:M1431" si="138">J1391+L1391</f>
        <v>122.58</v>
      </c>
      <c r="N1391" s="120">
        <f t="shared" si="129"/>
        <v>122.58</v>
      </c>
    </row>
    <row r="1392" spans="1:14" ht="38.25">
      <c r="A1392" s="203"/>
      <c r="B1392" s="74" t="s">
        <v>1946</v>
      </c>
      <c r="C1392" s="75" t="s">
        <v>4</v>
      </c>
      <c r="D1392" s="85">
        <v>91926</v>
      </c>
      <c r="E1392" s="94" t="s">
        <v>204</v>
      </c>
      <c r="F1392" s="104" t="s">
        <v>66</v>
      </c>
      <c r="G1392" s="118">
        <v>1200</v>
      </c>
      <c r="H1392" s="119">
        <v>1200</v>
      </c>
      <c r="I1392" s="119">
        <v>2.34</v>
      </c>
      <c r="J1392" s="206">
        <f t="shared" si="136"/>
        <v>2808</v>
      </c>
      <c r="K1392" s="119">
        <v>0.92</v>
      </c>
      <c r="L1392" s="206">
        <f t="shared" si="137"/>
        <v>1104</v>
      </c>
      <c r="M1392" s="119">
        <f t="shared" si="138"/>
        <v>3912</v>
      </c>
      <c r="N1392" s="120">
        <f t="shared" si="129"/>
        <v>3912</v>
      </c>
    </row>
    <row r="1393" spans="1:14" ht="38.25">
      <c r="A1393" s="203"/>
      <c r="B1393" s="74" t="s">
        <v>1947</v>
      </c>
      <c r="C1393" s="75" t="s">
        <v>4</v>
      </c>
      <c r="D1393" s="85">
        <v>91928</v>
      </c>
      <c r="E1393" s="94" t="s">
        <v>206</v>
      </c>
      <c r="F1393" s="104" t="s">
        <v>66</v>
      </c>
      <c r="G1393" s="118">
        <v>73</v>
      </c>
      <c r="H1393" s="119">
        <v>73</v>
      </c>
      <c r="I1393" s="119">
        <v>3.82</v>
      </c>
      <c r="J1393" s="206">
        <f t="shared" si="136"/>
        <v>278.86</v>
      </c>
      <c r="K1393" s="119">
        <v>1.23</v>
      </c>
      <c r="L1393" s="206">
        <f t="shared" si="137"/>
        <v>89.79</v>
      </c>
      <c r="M1393" s="119">
        <f t="shared" si="138"/>
        <v>368.65000000000003</v>
      </c>
      <c r="N1393" s="120">
        <f t="shared" si="129"/>
        <v>368.65000000000003</v>
      </c>
    </row>
    <row r="1394" spans="1:14" ht="38.25">
      <c r="A1394" s="203"/>
      <c r="B1394" s="74" t="s">
        <v>1948</v>
      </c>
      <c r="C1394" s="75" t="s">
        <v>4</v>
      </c>
      <c r="D1394" s="85">
        <v>91939</v>
      </c>
      <c r="E1394" s="94" t="s">
        <v>210</v>
      </c>
      <c r="F1394" s="104" t="s">
        <v>21</v>
      </c>
      <c r="G1394" s="118">
        <v>48</v>
      </c>
      <c r="H1394" s="119">
        <v>48</v>
      </c>
      <c r="I1394" s="119">
        <v>7.03</v>
      </c>
      <c r="J1394" s="206">
        <f t="shared" si="136"/>
        <v>337.44</v>
      </c>
      <c r="K1394" s="119">
        <v>17.46</v>
      </c>
      <c r="L1394" s="206">
        <f t="shared" si="137"/>
        <v>838.08</v>
      </c>
      <c r="M1394" s="119">
        <f t="shared" si="138"/>
        <v>1175.52</v>
      </c>
      <c r="N1394" s="120">
        <f t="shared" si="129"/>
        <v>1175.52</v>
      </c>
    </row>
    <row r="1395" spans="1:14" ht="25.5">
      <c r="A1395" s="203"/>
      <c r="B1395" s="74" t="s">
        <v>1949</v>
      </c>
      <c r="C1395" s="75" t="s">
        <v>4</v>
      </c>
      <c r="D1395" s="85">
        <v>91937</v>
      </c>
      <c r="E1395" s="94" t="s">
        <v>1104</v>
      </c>
      <c r="F1395" s="104" t="s">
        <v>21</v>
      </c>
      <c r="G1395" s="118">
        <v>33</v>
      </c>
      <c r="H1395" s="119">
        <v>33</v>
      </c>
      <c r="I1395" s="119">
        <v>4.34</v>
      </c>
      <c r="J1395" s="206">
        <f t="shared" si="136"/>
        <v>143.22</v>
      </c>
      <c r="K1395" s="119">
        <v>7.01</v>
      </c>
      <c r="L1395" s="206">
        <f t="shared" si="137"/>
        <v>231.33</v>
      </c>
      <c r="M1395" s="119">
        <f t="shared" si="138"/>
        <v>374.55</v>
      </c>
      <c r="N1395" s="120">
        <f t="shared" si="129"/>
        <v>374.55</v>
      </c>
    </row>
    <row r="1396" spans="1:14">
      <c r="A1396" s="203"/>
      <c r="B1396" s="74" t="s">
        <v>1950</v>
      </c>
      <c r="C1396" s="75" t="s">
        <v>25</v>
      </c>
      <c r="D1396" s="85">
        <v>71121</v>
      </c>
      <c r="E1396" s="94" t="s">
        <v>1951</v>
      </c>
      <c r="F1396" s="104" t="s">
        <v>21</v>
      </c>
      <c r="G1396" s="118">
        <v>10</v>
      </c>
      <c r="H1396" s="119">
        <v>10</v>
      </c>
      <c r="I1396" s="119">
        <v>3.87</v>
      </c>
      <c r="J1396" s="206">
        <f t="shared" si="136"/>
        <v>38.700000000000003</v>
      </c>
      <c r="K1396" s="119">
        <v>4.04</v>
      </c>
      <c r="L1396" s="206">
        <f t="shared" si="137"/>
        <v>40.4</v>
      </c>
      <c r="M1396" s="119">
        <f t="shared" si="138"/>
        <v>79.099999999999994</v>
      </c>
      <c r="N1396" s="120">
        <f t="shared" si="129"/>
        <v>79.099999999999994</v>
      </c>
    </row>
    <row r="1397" spans="1:14" ht="38.25">
      <c r="A1397" s="203"/>
      <c r="B1397" s="74" t="s">
        <v>1952</v>
      </c>
      <c r="C1397" s="75" t="s">
        <v>4</v>
      </c>
      <c r="D1397" s="85">
        <v>91914</v>
      </c>
      <c r="E1397" s="94" t="s">
        <v>1953</v>
      </c>
      <c r="F1397" s="104" t="s">
        <v>21</v>
      </c>
      <c r="G1397" s="118">
        <v>50</v>
      </c>
      <c r="H1397" s="119">
        <v>50</v>
      </c>
      <c r="I1397" s="119">
        <v>4.3</v>
      </c>
      <c r="J1397" s="206">
        <f t="shared" si="136"/>
        <v>215</v>
      </c>
      <c r="K1397" s="119">
        <v>9.32</v>
      </c>
      <c r="L1397" s="206">
        <f t="shared" si="137"/>
        <v>466</v>
      </c>
      <c r="M1397" s="119">
        <f t="shared" si="138"/>
        <v>681</v>
      </c>
      <c r="N1397" s="120">
        <f t="shared" si="129"/>
        <v>681</v>
      </c>
    </row>
    <row r="1398" spans="1:14" ht="38.25">
      <c r="A1398" s="203"/>
      <c r="B1398" s="74" t="s">
        <v>1954</v>
      </c>
      <c r="C1398" s="75" t="s">
        <v>4</v>
      </c>
      <c r="D1398" s="85">
        <v>91917</v>
      </c>
      <c r="E1398" s="94" t="s">
        <v>1955</v>
      </c>
      <c r="F1398" s="104" t="s">
        <v>21</v>
      </c>
      <c r="G1398" s="118">
        <v>20</v>
      </c>
      <c r="H1398" s="119">
        <v>20</v>
      </c>
      <c r="I1398" s="119">
        <v>5.34</v>
      </c>
      <c r="J1398" s="206">
        <f t="shared" si="136"/>
        <v>106.8</v>
      </c>
      <c r="K1398" s="119">
        <v>10.36</v>
      </c>
      <c r="L1398" s="206">
        <f t="shared" si="137"/>
        <v>207.2</v>
      </c>
      <c r="M1398" s="119">
        <f t="shared" si="138"/>
        <v>314</v>
      </c>
      <c r="N1398" s="120">
        <f t="shared" si="129"/>
        <v>314</v>
      </c>
    </row>
    <row r="1399" spans="1:14">
      <c r="A1399" s="203"/>
      <c r="B1399" s="74" t="s">
        <v>1956</v>
      </c>
      <c r="C1399" s="75" t="s">
        <v>25</v>
      </c>
      <c r="D1399" s="85">
        <v>71175</v>
      </c>
      <c r="E1399" s="94" t="s">
        <v>1957</v>
      </c>
      <c r="F1399" s="104" t="s">
        <v>21</v>
      </c>
      <c r="G1399" s="118">
        <v>1</v>
      </c>
      <c r="H1399" s="119">
        <v>1</v>
      </c>
      <c r="I1399" s="119">
        <v>252.12</v>
      </c>
      <c r="J1399" s="206">
        <f t="shared" si="136"/>
        <v>252.12</v>
      </c>
      <c r="K1399" s="119">
        <v>27.95</v>
      </c>
      <c r="L1399" s="206">
        <f t="shared" si="137"/>
        <v>27.95</v>
      </c>
      <c r="M1399" s="119">
        <f t="shared" si="138"/>
        <v>280.07</v>
      </c>
      <c r="N1399" s="120">
        <f t="shared" si="129"/>
        <v>280.07</v>
      </c>
    </row>
    <row r="1400" spans="1:14" ht="25.5">
      <c r="A1400" s="203"/>
      <c r="B1400" s="74" t="s">
        <v>1958</v>
      </c>
      <c r="C1400" s="75" t="s">
        <v>4</v>
      </c>
      <c r="D1400" s="85">
        <v>93654</v>
      </c>
      <c r="E1400" s="94" t="s">
        <v>224</v>
      </c>
      <c r="F1400" s="104" t="s">
        <v>21</v>
      </c>
      <c r="G1400" s="118">
        <v>3</v>
      </c>
      <c r="H1400" s="119">
        <v>3</v>
      </c>
      <c r="I1400" s="119">
        <v>7.55</v>
      </c>
      <c r="J1400" s="206">
        <f t="shared" si="136"/>
        <v>22.65</v>
      </c>
      <c r="K1400" s="119">
        <v>1.5</v>
      </c>
      <c r="L1400" s="206">
        <f t="shared" si="137"/>
        <v>4.5</v>
      </c>
      <c r="M1400" s="119">
        <f t="shared" si="138"/>
        <v>27.15</v>
      </c>
      <c r="N1400" s="120">
        <f t="shared" si="129"/>
        <v>27.15</v>
      </c>
    </row>
    <row r="1401" spans="1:14" ht="25.5">
      <c r="A1401" s="203"/>
      <c r="B1401" s="74" t="s">
        <v>1959</v>
      </c>
      <c r="C1401" s="75" t="s">
        <v>4</v>
      </c>
      <c r="D1401" s="85">
        <v>93655</v>
      </c>
      <c r="E1401" s="94" t="s">
        <v>226</v>
      </c>
      <c r="F1401" s="104" t="s">
        <v>21</v>
      </c>
      <c r="G1401" s="118">
        <v>8</v>
      </c>
      <c r="H1401" s="119">
        <v>8</v>
      </c>
      <c r="I1401" s="119">
        <v>7.95</v>
      </c>
      <c r="J1401" s="206">
        <f t="shared" si="136"/>
        <v>63.6</v>
      </c>
      <c r="K1401" s="119">
        <v>2.1</v>
      </c>
      <c r="L1401" s="206">
        <f t="shared" si="137"/>
        <v>16.8</v>
      </c>
      <c r="M1401" s="119">
        <f t="shared" si="138"/>
        <v>80.400000000000006</v>
      </c>
      <c r="N1401" s="120">
        <f t="shared" si="129"/>
        <v>80.400000000000006</v>
      </c>
    </row>
    <row r="1402" spans="1:14" ht="25.5">
      <c r="A1402" s="203"/>
      <c r="B1402" s="74" t="s">
        <v>1960</v>
      </c>
      <c r="C1402" s="75" t="s">
        <v>25</v>
      </c>
      <c r="D1402" s="85">
        <v>71184</v>
      </c>
      <c r="E1402" s="94" t="s">
        <v>632</v>
      </c>
      <c r="F1402" s="104" t="s">
        <v>21</v>
      </c>
      <c r="G1402" s="118">
        <v>3</v>
      </c>
      <c r="H1402" s="119">
        <v>3</v>
      </c>
      <c r="I1402" s="119">
        <v>69.63</v>
      </c>
      <c r="J1402" s="206">
        <f t="shared" si="136"/>
        <v>208.89</v>
      </c>
      <c r="K1402" s="119">
        <v>31.05</v>
      </c>
      <c r="L1402" s="206">
        <f t="shared" si="137"/>
        <v>93.15</v>
      </c>
      <c r="M1402" s="119">
        <f t="shared" si="138"/>
        <v>302.03999999999996</v>
      </c>
      <c r="N1402" s="120">
        <f t="shared" si="129"/>
        <v>302.03999999999996</v>
      </c>
    </row>
    <row r="1403" spans="1:14" ht="25.5">
      <c r="A1403" s="203"/>
      <c r="B1403" s="74" t="s">
        <v>1961</v>
      </c>
      <c r="C1403" s="75" t="s">
        <v>25</v>
      </c>
      <c r="D1403" s="85">
        <v>71450</v>
      </c>
      <c r="E1403" s="94" t="s">
        <v>240</v>
      </c>
      <c r="F1403" s="104" t="s">
        <v>21</v>
      </c>
      <c r="G1403" s="118">
        <v>2</v>
      </c>
      <c r="H1403" s="119">
        <v>2</v>
      </c>
      <c r="I1403" s="119">
        <v>121.32</v>
      </c>
      <c r="J1403" s="206">
        <f t="shared" si="136"/>
        <v>242.64</v>
      </c>
      <c r="K1403" s="119">
        <v>18.63</v>
      </c>
      <c r="L1403" s="206">
        <f t="shared" si="137"/>
        <v>37.26</v>
      </c>
      <c r="M1403" s="119">
        <f t="shared" si="138"/>
        <v>279.89999999999998</v>
      </c>
      <c r="N1403" s="120">
        <f t="shared" si="129"/>
        <v>279.89999999999998</v>
      </c>
    </row>
    <row r="1404" spans="1:14">
      <c r="A1404" s="203"/>
      <c r="B1404" s="74" t="s">
        <v>1962</v>
      </c>
      <c r="C1404" s="75" t="s">
        <v>25</v>
      </c>
      <c r="D1404" s="85">
        <v>71251</v>
      </c>
      <c r="E1404" s="94" t="s">
        <v>230</v>
      </c>
      <c r="F1404" s="104" t="s">
        <v>66</v>
      </c>
      <c r="G1404" s="118">
        <v>8</v>
      </c>
      <c r="H1404" s="119">
        <v>8</v>
      </c>
      <c r="I1404" s="119">
        <v>6.65</v>
      </c>
      <c r="J1404" s="206">
        <f t="shared" si="136"/>
        <v>53.2</v>
      </c>
      <c r="K1404" s="119">
        <v>9.32</v>
      </c>
      <c r="L1404" s="206">
        <f t="shared" si="137"/>
        <v>74.56</v>
      </c>
      <c r="M1404" s="119">
        <f t="shared" si="138"/>
        <v>127.76</v>
      </c>
      <c r="N1404" s="120">
        <f t="shared" si="129"/>
        <v>127.76</v>
      </c>
    </row>
    <row r="1405" spans="1:14" ht="38.25">
      <c r="A1405" s="203"/>
      <c r="B1405" s="74" t="s">
        <v>1963</v>
      </c>
      <c r="C1405" s="75" t="s">
        <v>4</v>
      </c>
      <c r="D1405" s="85">
        <v>91855</v>
      </c>
      <c r="E1405" s="94" t="s">
        <v>733</v>
      </c>
      <c r="F1405" s="104" t="s">
        <v>66</v>
      </c>
      <c r="G1405" s="118">
        <v>540</v>
      </c>
      <c r="H1405" s="119">
        <v>540</v>
      </c>
      <c r="I1405" s="119">
        <v>4.18</v>
      </c>
      <c r="J1405" s="206">
        <f t="shared" si="136"/>
        <v>2257.1999999999998</v>
      </c>
      <c r="K1405" s="119">
        <v>4.2300000000000004</v>
      </c>
      <c r="L1405" s="206">
        <f t="shared" si="137"/>
        <v>2284.1999999999998</v>
      </c>
      <c r="M1405" s="119">
        <f t="shared" si="138"/>
        <v>4541.3999999999996</v>
      </c>
      <c r="N1405" s="120">
        <f t="shared" si="129"/>
        <v>4541.3999999999996</v>
      </c>
    </row>
    <row r="1406" spans="1:14" ht="38.25">
      <c r="A1406" s="203"/>
      <c r="B1406" s="74" t="s">
        <v>1964</v>
      </c>
      <c r="C1406" s="75" t="s">
        <v>4</v>
      </c>
      <c r="D1406" s="85">
        <v>91837</v>
      </c>
      <c r="E1406" s="94" t="s">
        <v>1965</v>
      </c>
      <c r="F1406" s="104" t="s">
        <v>66</v>
      </c>
      <c r="G1406" s="118">
        <v>20</v>
      </c>
      <c r="H1406" s="119">
        <v>20</v>
      </c>
      <c r="I1406" s="119">
        <v>8.08</v>
      </c>
      <c r="J1406" s="206">
        <f t="shared" si="136"/>
        <v>161.6</v>
      </c>
      <c r="K1406" s="119">
        <v>4.7300000000000004</v>
      </c>
      <c r="L1406" s="206">
        <f t="shared" si="137"/>
        <v>94.6</v>
      </c>
      <c r="M1406" s="119">
        <f t="shared" si="138"/>
        <v>256.2</v>
      </c>
      <c r="N1406" s="120">
        <f t="shared" si="129"/>
        <v>256.2</v>
      </c>
    </row>
    <row r="1407" spans="1:14" ht="38.25">
      <c r="A1407" s="203"/>
      <c r="B1407" s="74" t="s">
        <v>1966</v>
      </c>
      <c r="C1407" s="75" t="s">
        <v>4</v>
      </c>
      <c r="D1407" s="85">
        <v>91842</v>
      </c>
      <c r="E1407" s="94" t="s">
        <v>1967</v>
      </c>
      <c r="F1407" s="104" t="s">
        <v>66</v>
      </c>
      <c r="G1407" s="118">
        <v>5</v>
      </c>
      <c r="H1407" s="119">
        <v>5</v>
      </c>
      <c r="I1407" s="119">
        <v>2.5</v>
      </c>
      <c r="J1407" s="206">
        <f t="shared" si="136"/>
        <v>12.5</v>
      </c>
      <c r="K1407" s="119">
        <v>1.93</v>
      </c>
      <c r="L1407" s="206">
        <f t="shared" si="137"/>
        <v>9.65</v>
      </c>
      <c r="M1407" s="119">
        <f t="shared" si="138"/>
        <v>22.15</v>
      </c>
      <c r="N1407" s="120">
        <f t="shared" si="129"/>
        <v>22.15</v>
      </c>
    </row>
    <row r="1408" spans="1:14" ht="38.25">
      <c r="A1408" s="203"/>
      <c r="B1408" s="74" t="s">
        <v>1968</v>
      </c>
      <c r="C1408" s="75" t="s">
        <v>4</v>
      </c>
      <c r="D1408" s="85">
        <v>91892</v>
      </c>
      <c r="E1408" s="94" t="s">
        <v>1969</v>
      </c>
      <c r="F1408" s="104" t="s">
        <v>21</v>
      </c>
      <c r="G1408" s="118">
        <v>50</v>
      </c>
      <c r="H1408" s="119">
        <v>50</v>
      </c>
      <c r="I1408" s="119">
        <v>4.4000000000000004</v>
      </c>
      <c r="J1408" s="206">
        <f t="shared" si="136"/>
        <v>220</v>
      </c>
      <c r="K1408" s="119">
        <v>6.51</v>
      </c>
      <c r="L1408" s="206">
        <f t="shared" si="137"/>
        <v>325.5</v>
      </c>
      <c r="M1408" s="119">
        <f t="shared" si="138"/>
        <v>545.5</v>
      </c>
      <c r="N1408" s="120">
        <f t="shared" si="129"/>
        <v>545.5</v>
      </c>
    </row>
    <row r="1409" spans="1:14">
      <c r="A1409" s="203"/>
      <c r="B1409" s="74" t="s">
        <v>1970</v>
      </c>
      <c r="C1409" s="75" t="s">
        <v>25</v>
      </c>
      <c r="D1409" s="85">
        <v>71440</v>
      </c>
      <c r="E1409" s="94" t="s">
        <v>242</v>
      </c>
      <c r="F1409" s="104" t="s">
        <v>21</v>
      </c>
      <c r="G1409" s="118">
        <v>7</v>
      </c>
      <c r="H1409" s="119">
        <v>7</v>
      </c>
      <c r="I1409" s="119">
        <v>6.61</v>
      </c>
      <c r="J1409" s="206">
        <f t="shared" si="136"/>
        <v>46.27</v>
      </c>
      <c r="K1409" s="119">
        <v>6.52</v>
      </c>
      <c r="L1409" s="206">
        <f t="shared" si="137"/>
        <v>45.64</v>
      </c>
      <c r="M1409" s="119">
        <f t="shared" si="138"/>
        <v>91.91</v>
      </c>
      <c r="N1409" s="120">
        <f t="shared" si="129"/>
        <v>91.91</v>
      </c>
    </row>
    <row r="1410" spans="1:14">
      <c r="A1410" s="203"/>
      <c r="B1410" s="74" t="s">
        <v>1971</v>
      </c>
      <c r="C1410" s="75" t="s">
        <v>25</v>
      </c>
      <c r="D1410" s="85">
        <v>71441</v>
      </c>
      <c r="E1410" s="94" t="s">
        <v>244</v>
      </c>
      <c r="F1410" s="104" t="s">
        <v>21</v>
      </c>
      <c r="G1410" s="118">
        <v>1</v>
      </c>
      <c r="H1410" s="119">
        <v>1</v>
      </c>
      <c r="I1410" s="119">
        <v>9.6300000000000008</v>
      </c>
      <c r="J1410" s="206">
        <f t="shared" si="136"/>
        <v>9.6300000000000008</v>
      </c>
      <c r="K1410" s="119">
        <v>11.49</v>
      </c>
      <c r="L1410" s="206">
        <f t="shared" si="137"/>
        <v>11.49</v>
      </c>
      <c r="M1410" s="119">
        <f t="shared" si="138"/>
        <v>21.12</v>
      </c>
      <c r="N1410" s="120">
        <f t="shared" si="129"/>
        <v>21.12</v>
      </c>
    </row>
    <row r="1411" spans="1:14">
      <c r="A1411" s="203"/>
      <c r="B1411" s="74" t="s">
        <v>1972</v>
      </c>
      <c r="C1411" s="75" t="s">
        <v>25</v>
      </c>
      <c r="D1411" s="85">
        <v>71442</v>
      </c>
      <c r="E1411" s="94" t="s">
        <v>1112</v>
      </c>
      <c r="F1411" s="104" t="s">
        <v>21</v>
      </c>
      <c r="G1411" s="118">
        <v>2</v>
      </c>
      <c r="H1411" s="119">
        <v>2</v>
      </c>
      <c r="I1411" s="119">
        <v>14.09</v>
      </c>
      <c r="J1411" s="206">
        <f t="shared" si="136"/>
        <v>28.18</v>
      </c>
      <c r="K1411" s="119">
        <v>16.46</v>
      </c>
      <c r="L1411" s="206">
        <f t="shared" si="137"/>
        <v>32.92</v>
      </c>
      <c r="M1411" s="119">
        <f t="shared" si="138"/>
        <v>61.1</v>
      </c>
      <c r="N1411" s="120">
        <f t="shared" si="129"/>
        <v>61.1</v>
      </c>
    </row>
    <row r="1412" spans="1:14">
      <c r="A1412" s="203"/>
      <c r="B1412" s="74" t="s">
        <v>1973</v>
      </c>
      <c r="C1412" s="75" t="s">
        <v>25</v>
      </c>
      <c r="D1412" s="85">
        <v>71431</v>
      </c>
      <c r="E1412" s="94" t="s">
        <v>1974</v>
      </c>
      <c r="F1412" s="104" t="s">
        <v>21</v>
      </c>
      <c r="G1412" s="118">
        <v>4</v>
      </c>
      <c r="H1412" s="119">
        <v>4</v>
      </c>
      <c r="I1412" s="119">
        <v>9.2100000000000009</v>
      </c>
      <c r="J1412" s="206">
        <f t="shared" si="136"/>
        <v>36.840000000000003</v>
      </c>
      <c r="K1412" s="119">
        <v>9.01</v>
      </c>
      <c r="L1412" s="206">
        <f t="shared" si="137"/>
        <v>36.04</v>
      </c>
      <c r="M1412" s="119">
        <f t="shared" si="138"/>
        <v>72.88</v>
      </c>
      <c r="N1412" s="120">
        <f t="shared" si="129"/>
        <v>72.88</v>
      </c>
    </row>
    <row r="1413" spans="1:14" ht="38.25">
      <c r="A1413" s="203"/>
      <c r="B1413" s="74" t="s">
        <v>1975</v>
      </c>
      <c r="C1413" s="75" t="s">
        <v>4</v>
      </c>
      <c r="D1413" s="85">
        <v>91969</v>
      </c>
      <c r="E1413" s="94" t="s">
        <v>1976</v>
      </c>
      <c r="F1413" s="104" t="s">
        <v>21</v>
      </c>
      <c r="G1413" s="118">
        <v>2</v>
      </c>
      <c r="H1413" s="119">
        <v>2</v>
      </c>
      <c r="I1413" s="119">
        <v>32.17</v>
      </c>
      <c r="J1413" s="206">
        <f t="shared" si="136"/>
        <v>64.34</v>
      </c>
      <c r="K1413" s="119">
        <v>30.14</v>
      </c>
      <c r="L1413" s="206">
        <f t="shared" si="137"/>
        <v>60.28</v>
      </c>
      <c r="M1413" s="119">
        <f t="shared" si="138"/>
        <v>124.62</v>
      </c>
      <c r="N1413" s="120">
        <f t="shared" si="129"/>
        <v>124.62</v>
      </c>
    </row>
    <row r="1414" spans="1:14" ht="25.5">
      <c r="A1414" s="203"/>
      <c r="B1414" s="74" t="s">
        <v>1977</v>
      </c>
      <c r="C1414" s="75" t="s">
        <v>188</v>
      </c>
      <c r="D1414" s="88" t="s">
        <v>250</v>
      </c>
      <c r="E1414" s="94" t="s">
        <v>251</v>
      </c>
      <c r="F1414" s="104" t="s">
        <v>21</v>
      </c>
      <c r="G1414" s="118">
        <v>33</v>
      </c>
      <c r="H1414" s="119">
        <v>33</v>
      </c>
      <c r="I1414" s="119">
        <v>75.849999999999994</v>
      </c>
      <c r="J1414" s="206">
        <f t="shared" si="136"/>
        <v>2503.0500000000002</v>
      </c>
      <c r="K1414" s="119">
        <v>12</v>
      </c>
      <c r="L1414" s="206">
        <f t="shared" si="137"/>
        <v>396</v>
      </c>
      <c r="M1414" s="119">
        <f t="shared" si="138"/>
        <v>2899.05</v>
      </c>
      <c r="N1414" s="120">
        <f t="shared" si="129"/>
        <v>2899.05</v>
      </c>
    </row>
    <row r="1415" spans="1:14" ht="25.5">
      <c r="A1415" s="203"/>
      <c r="B1415" s="74" t="s">
        <v>1978</v>
      </c>
      <c r="C1415" s="75" t="s">
        <v>4</v>
      </c>
      <c r="D1415" s="85">
        <v>100903</v>
      </c>
      <c r="E1415" s="94" t="s">
        <v>248</v>
      </c>
      <c r="F1415" s="104" t="s">
        <v>21</v>
      </c>
      <c r="G1415" s="118">
        <v>66</v>
      </c>
      <c r="H1415" s="119">
        <v>66</v>
      </c>
      <c r="I1415" s="119">
        <v>15.9</v>
      </c>
      <c r="J1415" s="206">
        <f t="shared" si="136"/>
        <v>1049.4000000000001</v>
      </c>
      <c r="K1415" s="119">
        <v>6.03</v>
      </c>
      <c r="L1415" s="206">
        <f t="shared" si="137"/>
        <v>397.98</v>
      </c>
      <c r="M1415" s="119">
        <f t="shared" si="138"/>
        <v>1447.38</v>
      </c>
      <c r="N1415" s="120">
        <f t="shared" si="129"/>
        <v>1447.38</v>
      </c>
    </row>
    <row r="1416" spans="1:14">
      <c r="A1416" s="203"/>
      <c r="B1416" s="74" t="s">
        <v>1979</v>
      </c>
      <c r="C1416" s="75" t="s">
        <v>25</v>
      </c>
      <c r="D1416" s="85">
        <v>71722</v>
      </c>
      <c r="E1416" s="94" t="s">
        <v>255</v>
      </c>
      <c r="F1416" s="104" t="s">
        <v>21</v>
      </c>
      <c r="G1416" s="118">
        <v>6</v>
      </c>
      <c r="H1416" s="119">
        <v>6</v>
      </c>
      <c r="I1416" s="119">
        <v>1.55</v>
      </c>
      <c r="J1416" s="206">
        <f t="shared" si="136"/>
        <v>9.3000000000000007</v>
      </c>
      <c r="K1416" s="119">
        <v>1.24</v>
      </c>
      <c r="L1416" s="206">
        <f t="shared" si="137"/>
        <v>7.44</v>
      </c>
      <c r="M1416" s="119">
        <f t="shared" si="138"/>
        <v>16.740000000000002</v>
      </c>
      <c r="N1416" s="120">
        <f t="shared" si="129"/>
        <v>16.740000000000002</v>
      </c>
    </row>
    <row r="1417" spans="1:14">
      <c r="A1417" s="203"/>
      <c r="B1417" s="74" t="s">
        <v>1980</v>
      </c>
      <c r="C1417" s="75" t="s">
        <v>25</v>
      </c>
      <c r="D1417" s="85">
        <v>71741</v>
      </c>
      <c r="E1417" s="94" t="s">
        <v>1981</v>
      </c>
      <c r="F1417" s="104" t="s">
        <v>21</v>
      </c>
      <c r="G1417" s="118">
        <v>120</v>
      </c>
      <c r="H1417" s="119">
        <v>120</v>
      </c>
      <c r="I1417" s="119">
        <v>0.99</v>
      </c>
      <c r="J1417" s="206">
        <f t="shared" si="136"/>
        <v>118.8</v>
      </c>
      <c r="K1417" s="119">
        <v>0.93</v>
      </c>
      <c r="L1417" s="206">
        <f t="shared" si="137"/>
        <v>111.6</v>
      </c>
      <c r="M1417" s="119">
        <f t="shared" si="138"/>
        <v>230.39999999999998</v>
      </c>
      <c r="N1417" s="120">
        <f t="shared" si="129"/>
        <v>230.39999999999998</v>
      </c>
    </row>
    <row r="1418" spans="1:14">
      <c r="A1418" s="203"/>
      <c r="B1418" s="74" t="s">
        <v>1982</v>
      </c>
      <c r="C1418" s="75" t="s">
        <v>25</v>
      </c>
      <c r="D1418" s="85">
        <v>71742</v>
      </c>
      <c r="E1418" s="94" t="s">
        <v>1983</v>
      </c>
      <c r="F1418" s="104" t="s">
        <v>21</v>
      </c>
      <c r="G1418" s="118">
        <v>40</v>
      </c>
      <c r="H1418" s="119">
        <v>40</v>
      </c>
      <c r="I1418" s="119">
        <v>1.48</v>
      </c>
      <c r="J1418" s="206">
        <f t="shared" si="136"/>
        <v>59.2</v>
      </c>
      <c r="K1418" s="119">
        <v>1.55</v>
      </c>
      <c r="L1418" s="206">
        <f t="shared" si="137"/>
        <v>62</v>
      </c>
      <c r="M1418" s="119">
        <f t="shared" si="138"/>
        <v>121.2</v>
      </c>
      <c r="N1418" s="120">
        <f t="shared" si="129"/>
        <v>121.2</v>
      </c>
    </row>
    <row r="1419" spans="1:14" ht="25.5">
      <c r="A1419" s="203"/>
      <c r="B1419" s="74" t="s">
        <v>1984</v>
      </c>
      <c r="C1419" s="75" t="s">
        <v>4</v>
      </c>
      <c r="D1419" s="85">
        <v>103782</v>
      </c>
      <c r="E1419" s="94" t="s">
        <v>1985</v>
      </c>
      <c r="F1419" s="104" t="s">
        <v>21</v>
      </c>
      <c r="G1419" s="118">
        <v>2</v>
      </c>
      <c r="H1419" s="119">
        <v>2</v>
      </c>
      <c r="I1419" s="119">
        <v>16.059999999999999</v>
      </c>
      <c r="J1419" s="206">
        <f t="shared" si="136"/>
        <v>32.119999999999997</v>
      </c>
      <c r="K1419" s="119">
        <v>11.69</v>
      </c>
      <c r="L1419" s="206">
        <f t="shared" si="137"/>
        <v>23.38</v>
      </c>
      <c r="M1419" s="119">
        <f t="shared" si="138"/>
        <v>55.5</v>
      </c>
      <c r="N1419" s="120">
        <f t="shared" si="129"/>
        <v>55.5</v>
      </c>
    </row>
    <row r="1420" spans="1:14" ht="25.5">
      <c r="A1420" s="203"/>
      <c r="B1420" s="74" t="s">
        <v>1986</v>
      </c>
      <c r="C1420" s="75" t="s">
        <v>25</v>
      </c>
      <c r="D1420" s="85">
        <v>72198</v>
      </c>
      <c r="E1420" s="94" t="s">
        <v>1987</v>
      </c>
      <c r="F1420" s="104" t="s">
        <v>21</v>
      </c>
      <c r="G1420" s="118">
        <v>1</v>
      </c>
      <c r="H1420" s="119">
        <v>1</v>
      </c>
      <c r="I1420" s="119">
        <v>1262.44</v>
      </c>
      <c r="J1420" s="206">
        <f t="shared" si="136"/>
        <v>1262.44</v>
      </c>
      <c r="K1420" s="119">
        <v>124.2</v>
      </c>
      <c r="L1420" s="206">
        <f t="shared" si="137"/>
        <v>124.2</v>
      </c>
      <c r="M1420" s="119">
        <f t="shared" si="138"/>
        <v>1386.64</v>
      </c>
      <c r="N1420" s="120">
        <f t="shared" si="129"/>
        <v>1386.64</v>
      </c>
    </row>
    <row r="1421" spans="1:14">
      <c r="A1421" s="203"/>
      <c r="B1421" s="74" t="s">
        <v>1988</v>
      </c>
      <c r="C1421" s="75" t="s">
        <v>25</v>
      </c>
      <c r="D1421" s="85">
        <v>72585</v>
      </c>
      <c r="E1421" s="94" t="s">
        <v>265</v>
      </c>
      <c r="F1421" s="104" t="s">
        <v>21</v>
      </c>
      <c r="G1421" s="118">
        <v>5</v>
      </c>
      <c r="H1421" s="119">
        <v>5</v>
      </c>
      <c r="I1421" s="119">
        <v>9.91</v>
      </c>
      <c r="J1421" s="206">
        <f t="shared" si="136"/>
        <v>49.55</v>
      </c>
      <c r="K1421" s="119">
        <v>9</v>
      </c>
      <c r="L1421" s="206">
        <f t="shared" si="137"/>
        <v>45</v>
      </c>
      <c r="M1421" s="119">
        <f t="shared" si="138"/>
        <v>94.55</v>
      </c>
      <c r="N1421" s="120">
        <f t="shared" si="129"/>
        <v>94.55</v>
      </c>
    </row>
    <row r="1422" spans="1:14">
      <c r="A1422" s="203"/>
      <c r="B1422" s="74" t="s">
        <v>1989</v>
      </c>
      <c r="C1422" s="75" t="s">
        <v>25</v>
      </c>
      <c r="D1422" s="85">
        <v>72578</v>
      </c>
      <c r="E1422" s="94" t="s">
        <v>263</v>
      </c>
      <c r="F1422" s="104" t="s">
        <v>21</v>
      </c>
      <c r="G1422" s="118">
        <v>16</v>
      </c>
      <c r="H1422" s="119">
        <v>16</v>
      </c>
      <c r="I1422" s="119">
        <v>6.69</v>
      </c>
      <c r="J1422" s="206">
        <f t="shared" si="136"/>
        <v>107.04</v>
      </c>
      <c r="K1422" s="119">
        <v>9</v>
      </c>
      <c r="L1422" s="206">
        <f t="shared" si="137"/>
        <v>144</v>
      </c>
      <c r="M1422" s="119">
        <f t="shared" si="138"/>
        <v>251.04000000000002</v>
      </c>
      <c r="N1422" s="120">
        <f t="shared" si="129"/>
        <v>251.04000000000002</v>
      </c>
    </row>
    <row r="1423" spans="1:14">
      <c r="A1423" s="203"/>
      <c r="B1423" s="74" t="s">
        <v>1990</v>
      </c>
      <c r="C1423" s="75" t="s">
        <v>25</v>
      </c>
      <c r="D1423" s="85">
        <v>72578</v>
      </c>
      <c r="E1423" s="94" t="s">
        <v>263</v>
      </c>
      <c r="F1423" s="104" t="s">
        <v>21</v>
      </c>
      <c r="G1423" s="118">
        <v>9</v>
      </c>
      <c r="H1423" s="119">
        <v>9</v>
      </c>
      <c r="I1423" s="119">
        <v>6.69</v>
      </c>
      <c r="J1423" s="206">
        <f t="shared" si="136"/>
        <v>60.21</v>
      </c>
      <c r="K1423" s="119">
        <v>9</v>
      </c>
      <c r="L1423" s="206">
        <f t="shared" si="137"/>
        <v>81</v>
      </c>
      <c r="M1423" s="119">
        <f t="shared" si="138"/>
        <v>141.21</v>
      </c>
      <c r="N1423" s="120">
        <f t="shared" ref="N1423:N1486" si="139">M1423</f>
        <v>141.21</v>
      </c>
    </row>
    <row r="1424" spans="1:14">
      <c r="A1424" s="203"/>
      <c r="B1424" s="74" t="s">
        <v>1991</v>
      </c>
      <c r="C1424" s="75" t="s">
        <v>25</v>
      </c>
      <c r="D1424" s="85">
        <v>72578</v>
      </c>
      <c r="E1424" s="94" t="s">
        <v>263</v>
      </c>
      <c r="F1424" s="104" t="s">
        <v>21</v>
      </c>
      <c r="G1424" s="118">
        <v>8</v>
      </c>
      <c r="H1424" s="119">
        <v>8</v>
      </c>
      <c r="I1424" s="119">
        <v>6.68</v>
      </c>
      <c r="J1424" s="206">
        <f t="shared" si="136"/>
        <v>53.44</v>
      </c>
      <c r="K1424" s="119">
        <v>9.01</v>
      </c>
      <c r="L1424" s="206">
        <f t="shared" si="137"/>
        <v>72.08</v>
      </c>
      <c r="M1424" s="119">
        <f t="shared" si="138"/>
        <v>125.52</v>
      </c>
      <c r="N1424" s="120">
        <f t="shared" si="139"/>
        <v>125.52</v>
      </c>
    </row>
    <row r="1425" spans="1:14" ht="25.5">
      <c r="A1425" s="203"/>
      <c r="B1425" s="74" t="s">
        <v>1992</v>
      </c>
      <c r="C1425" s="75" t="s">
        <v>188</v>
      </c>
      <c r="D1425" s="88" t="s">
        <v>623</v>
      </c>
      <c r="E1425" s="94" t="s">
        <v>624</v>
      </c>
      <c r="F1425" s="104" t="s">
        <v>21</v>
      </c>
      <c r="G1425" s="118">
        <v>3</v>
      </c>
      <c r="H1425" s="119">
        <v>3</v>
      </c>
      <c r="I1425" s="119">
        <v>31.67</v>
      </c>
      <c r="J1425" s="206">
        <f t="shared" si="136"/>
        <v>95.01</v>
      </c>
      <c r="K1425" s="119">
        <v>9.89</v>
      </c>
      <c r="L1425" s="206">
        <f t="shared" si="137"/>
        <v>29.67</v>
      </c>
      <c r="M1425" s="119">
        <f t="shared" si="138"/>
        <v>124.68</v>
      </c>
      <c r="N1425" s="120">
        <f t="shared" si="139"/>
        <v>124.68</v>
      </c>
    </row>
    <row r="1426" spans="1:14" ht="38.25">
      <c r="A1426" s="203"/>
      <c r="B1426" s="74" t="s">
        <v>1993</v>
      </c>
      <c r="C1426" s="75" t="s">
        <v>25</v>
      </c>
      <c r="D1426" s="85">
        <v>71627</v>
      </c>
      <c r="E1426" s="94" t="s">
        <v>1732</v>
      </c>
      <c r="F1426" s="104" t="s">
        <v>21</v>
      </c>
      <c r="G1426" s="118">
        <v>35</v>
      </c>
      <c r="H1426" s="119">
        <v>35</v>
      </c>
      <c r="I1426" s="119">
        <v>408.45</v>
      </c>
      <c r="J1426" s="206">
        <f t="shared" si="136"/>
        <v>14295.75</v>
      </c>
      <c r="K1426" s="119">
        <v>86.63</v>
      </c>
      <c r="L1426" s="206">
        <f t="shared" si="137"/>
        <v>3032.05</v>
      </c>
      <c r="M1426" s="119">
        <f t="shared" si="138"/>
        <v>17327.8</v>
      </c>
      <c r="N1426" s="120">
        <f t="shared" si="139"/>
        <v>17327.8</v>
      </c>
    </row>
    <row r="1427" spans="1:14" ht="25.5">
      <c r="A1427" s="203"/>
      <c r="B1427" s="74" t="s">
        <v>1994</v>
      </c>
      <c r="C1427" s="75" t="s">
        <v>4</v>
      </c>
      <c r="D1427" s="85">
        <v>97610</v>
      </c>
      <c r="E1427" s="94" t="s">
        <v>246</v>
      </c>
      <c r="F1427" s="104" t="s">
        <v>21</v>
      </c>
      <c r="G1427" s="118">
        <v>70</v>
      </c>
      <c r="H1427" s="119">
        <v>70</v>
      </c>
      <c r="I1427" s="119">
        <v>8.4700000000000006</v>
      </c>
      <c r="J1427" s="206">
        <f t="shared" si="136"/>
        <v>592.9</v>
      </c>
      <c r="K1427" s="119">
        <v>4.03</v>
      </c>
      <c r="L1427" s="206">
        <f t="shared" si="137"/>
        <v>282.10000000000002</v>
      </c>
      <c r="M1427" s="119">
        <f t="shared" si="138"/>
        <v>875</v>
      </c>
      <c r="N1427" s="120">
        <f t="shared" si="139"/>
        <v>875</v>
      </c>
    </row>
    <row r="1428" spans="1:14">
      <c r="A1428" s="203"/>
      <c r="B1428" s="74" t="s">
        <v>1995</v>
      </c>
      <c r="C1428" s="75" t="s">
        <v>25</v>
      </c>
      <c r="D1428" s="85">
        <v>70371</v>
      </c>
      <c r="E1428" s="94" t="s">
        <v>724</v>
      </c>
      <c r="F1428" s="104" t="s">
        <v>21</v>
      </c>
      <c r="G1428" s="118">
        <v>6</v>
      </c>
      <c r="H1428" s="119">
        <v>6</v>
      </c>
      <c r="I1428" s="119">
        <v>1.22</v>
      </c>
      <c r="J1428" s="206">
        <f t="shared" si="136"/>
        <v>7.32</v>
      </c>
      <c r="K1428" s="119">
        <v>0.31</v>
      </c>
      <c r="L1428" s="206">
        <f t="shared" si="137"/>
        <v>1.86</v>
      </c>
      <c r="M1428" s="119">
        <f t="shared" si="138"/>
        <v>9.18</v>
      </c>
      <c r="N1428" s="120">
        <f t="shared" si="139"/>
        <v>9.18</v>
      </c>
    </row>
    <row r="1429" spans="1:14">
      <c r="A1429" s="203"/>
      <c r="B1429" s="74" t="s">
        <v>1996</v>
      </c>
      <c r="C1429" s="75" t="s">
        <v>25</v>
      </c>
      <c r="D1429" s="85">
        <v>71861</v>
      </c>
      <c r="E1429" s="94" t="s">
        <v>257</v>
      </c>
      <c r="F1429" s="104" t="s">
        <v>21</v>
      </c>
      <c r="G1429" s="118">
        <v>42</v>
      </c>
      <c r="H1429" s="119">
        <v>42</v>
      </c>
      <c r="I1429" s="119">
        <v>0.11</v>
      </c>
      <c r="J1429" s="206">
        <f t="shared" si="136"/>
        <v>4.62</v>
      </c>
      <c r="K1429" s="119">
        <v>0.31</v>
      </c>
      <c r="L1429" s="206">
        <f t="shared" si="137"/>
        <v>13.02</v>
      </c>
      <c r="M1429" s="119">
        <f t="shared" si="138"/>
        <v>17.64</v>
      </c>
      <c r="N1429" s="120">
        <f t="shared" si="139"/>
        <v>17.64</v>
      </c>
    </row>
    <row r="1430" spans="1:14">
      <c r="A1430" s="203"/>
      <c r="B1430" s="74" t="s">
        <v>1997</v>
      </c>
      <c r="C1430" s="75" t="s">
        <v>25</v>
      </c>
      <c r="D1430" s="85">
        <v>70391</v>
      </c>
      <c r="E1430" s="94" t="s">
        <v>200</v>
      </c>
      <c r="F1430" s="104" t="s">
        <v>21</v>
      </c>
      <c r="G1430" s="118">
        <v>42</v>
      </c>
      <c r="H1430" s="119">
        <v>42</v>
      </c>
      <c r="I1430" s="119">
        <v>0.15</v>
      </c>
      <c r="J1430" s="206">
        <f t="shared" si="136"/>
        <v>6.3</v>
      </c>
      <c r="K1430" s="119">
        <v>0.5</v>
      </c>
      <c r="L1430" s="206">
        <f t="shared" si="137"/>
        <v>21</v>
      </c>
      <c r="M1430" s="119">
        <f t="shared" si="138"/>
        <v>27.3</v>
      </c>
      <c r="N1430" s="120">
        <f t="shared" si="139"/>
        <v>27.3</v>
      </c>
    </row>
    <row r="1431" spans="1:14">
      <c r="A1431" s="203"/>
      <c r="B1431" s="74" t="s">
        <v>1998</v>
      </c>
      <c r="C1431" s="75" t="s">
        <v>25</v>
      </c>
      <c r="D1431" s="85">
        <v>70422</v>
      </c>
      <c r="E1431" s="94" t="s">
        <v>1999</v>
      </c>
      <c r="F1431" s="104" t="s">
        <v>727</v>
      </c>
      <c r="G1431" s="118">
        <v>5</v>
      </c>
      <c r="H1431" s="119">
        <v>5</v>
      </c>
      <c r="I1431" s="119">
        <v>2.23</v>
      </c>
      <c r="J1431" s="206">
        <f t="shared" si="136"/>
        <v>11.15</v>
      </c>
      <c r="K1431" s="119">
        <v>0.31</v>
      </c>
      <c r="L1431" s="206">
        <f t="shared" si="137"/>
        <v>1.55</v>
      </c>
      <c r="M1431" s="119">
        <f t="shared" si="138"/>
        <v>12.700000000000001</v>
      </c>
      <c r="N1431" s="120">
        <f t="shared" si="139"/>
        <v>12.700000000000001</v>
      </c>
    </row>
    <row r="1432" spans="1:14">
      <c r="A1432" s="203"/>
      <c r="B1432" s="72" t="s">
        <v>2000</v>
      </c>
      <c r="C1432" s="73"/>
      <c r="D1432" s="84"/>
      <c r="E1432" s="93" t="s">
        <v>268</v>
      </c>
      <c r="F1432" s="103"/>
      <c r="G1432" s="115"/>
      <c r="H1432" s="115"/>
      <c r="I1432" s="116">
        <v>0</v>
      </c>
      <c r="J1432" s="205">
        <f>H1432*I1432</f>
        <v>0</v>
      </c>
      <c r="K1432" s="116"/>
      <c r="L1432" s="205">
        <f>H1432*K1432</f>
        <v>0</v>
      </c>
      <c r="M1432" s="116">
        <f>SUM(M1433:M1471)</f>
        <v>8234.1099999999988</v>
      </c>
      <c r="N1432" s="117">
        <f t="shared" si="139"/>
        <v>8234.1099999999988</v>
      </c>
    </row>
    <row r="1433" spans="1:14">
      <c r="A1433" s="203"/>
      <c r="B1433" s="74" t="s">
        <v>2001</v>
      </c>
      <c r="C1433" s="75" t="s">
        <v>25</v>
      </c>
      <c r="D1433" s="85">
        <v>80502</v>
      </c>
      <c r="E1433" s="94" t="s">
        <v>297</v>
      </c>
      <c r="F1433" s="104" t="s">
        <v>21</v>
      </c>
      <c r="G1433" s="118">
        <v>2</v>
      </c>
      <c r="H1433" s="119">
        <v>2</v>
      </c>
      <c r="I1433" s="119">
        <v>201.42</v>
      </c>
      <c r="J1433" s="206">
        <f t="shared" ref="J1433:J1471" si="140">TRUNC(H1433*I1433,2)</f>
        <v>402.84</v>
      </c>
      <c r="K1433" s="119">
        <v>58.69</v>
      </c>
      <c r="L1433" s="206">
        <f t="shared" ref="L1433:L1471" si="141">TRUNC(H1433*K1433,2)</f>
        <v>117.38</v>
      </c>
      <c r="M1433" s="119">
        <f t="shared" ref="M1433:M1471" si="142">J1433+L1433</f>
        <v>520.22</v>
      </c>
      <c r="N1433" s="120">
        <f t="shared" si="139"/>
        <v>520.22</v>
      </c>
    </row>
    <row r="1434" spans="1:14">
      <c r="A1434" s="203"/>
      <c r="B1434" s="74" t="s">
        <v>2002</v>
      </c>
      <c r="C1434" s="75" t="s">
        <v>25</v>
      </c>
      <c r="D1434" s="85">
        <v>80510</v>
      </c>
      <c r="E1434" s="94" t="s">
        <v>309</v>
      </c>
      <c r="F1434" s="104" t="s">
        <v>21</v>
      </c>
      <c r="G1434" s="118">
        <v>2</v>
      </c>
      <c r="H1434" s="119">
        <v>2</v>
      </c>
      <c r="I1434" s="119">
        <v>10.85</v>
      </c>
      <c r="J1434" s="206">
        <f t="shared" si="140"/>
        <v>21.7</v>
      </c>
      <c r="K1434" s="119">
        <v>4.66</v>
      </c>
      <c r="L1434" s="206">
        <f t="shared" si="141"/>
        <v>9.32</v>
      </c>
      <c r="M1434" s="119">
        <f t="shared" si="142"/>
        <v>31.02</v>
      </c>
      <c r="N1434" s="120">
        <f t="shared" si="139"/>
        <v>31.02</v>
      </c>
    </row>
    <row r="1435" spans="1:14">
      <c r="A1435" s="203"/>
      <c r="B1435" s="74" t="s">
        <v>2003</v>
      </c>
      <c r="C1435" s="75" t="s">
        <v>25</v>
      </c>
      <c r="D1435" s="85">
        <v>80513</v>
      </c>
      <c r="E1435" s="94" t="s">
        <v>305</v>
      </c>
      <c r="F1435" s="104" t="s">
        <v>21</v>
      </c>
      <c r="G1435" s="118">
        <v>2</v>
      </c>
      <c r="H1435" s="119">
        <v>2</v>
      </c>
      <c r="I1435" s="119">
        <v>8.91</v>
      </c>
      <c r="J1435" s="206">
        <f t="shared" si="140"/>
        <v>17.82</v>
      </c>
      <c r="K1435" s="119">
        <v>9.94</v>
      </c>
      <c r="L1435" s="206">
        <f t="shared" si="141"/>
        <v>19.88</v>
      </c>
      <c r="M1435" s="119">
        <f t="shared" si="142"/>
        <v>37.700000000000003</v>
      </c>
      <c r="N1435" s="120">
        <f t="shared" si="139"/>
        <v>37.700000000000003</v>
      </c>
    </row>
    <row r="1436" spans="1:14" ht="25.5">
      <c r="A1436" s="203"/>
      <c r="B1436" s="74" t="s">
        <v>2004</v>
      </c>
      <c r="C1436" s="75" t="s">
        <v>25</v>
      </c>
      <c r="D1436" s="85">
        <v>80515</v>
      </c>
      <c r="E1436" s="94" t="s">
        <v>2005</v>
      </c>
      <c r="F1436" s="104" t="s">
        <v>21</v>
      </c>
      <c r="G1436" s="118">
        <v>2</v>
      </c>
      <c r="H1436" s="119">
        <v>2</v>
      </c>
      <c r="I1436" s="119">
        <v>160.32</v>
      </c>
      <c r="J1436" s="206">
        <f t="shared" si="140"/>
        <v>320.64</v>
      </c>
      <c r="K1436" s="119">
        <v>50.55</v>
      </c>
      <c r="L1436" s="206">
        <f t="shared" si="141"/>
        <v>101.1</v>
      </c>
      <c r="M1436" s="119">
        <f t="shared" si="142"/>
        <v>421.74</v>
      </c>
      <c r="N1436" s="120">
        <f t="shared" si="139"/>
        <v>421.74</v>
      </c>
    </row>
    <row r="1437" spans="1:14">
      <c r="A1437" s="203"/>
      <c r="B1437" s="74" t="s">
        <v>2006</v>
      </c>
      <c r="C1437" s="75" t="s">
        <v>25</v>
      </c>
      <c r="D1437" s="85">
        <v>80520</v>
      </c>
      <c r="E1437" s="94" t="s">
        <v>311</v>
      </c>
      <c r="F1437" s="104" t="s">
        <v>312</v>
      </c>
      <c r="G1437" s="118">
        <v>2</v>
      </c>
      <c r="H1437" s="119">
        <v>2</v>
      </c>
      <c r="I1437" s="119">
        <v>4.93</v>
      </c>
      <c r="J1437" s="206">
        <f t="shared" si="140"/>
        <v>9.86</v>
      </c>
      <c r="K1437" s="119">
        <v>6.21</v>
      </c>
      <c r="L1437" s="206">
        <f t="shared" si="141"/>
        <v>12.42</v>
      </c>
      <c r="M1437" s="119">
        <f t="shared" si="142"/>
        <v>22.28</v>
      </c>
      <c r="N1437" s="120">
        <f t="shared" si="139"/>
        <v>22.28</v>
      </c>
    </row>
    <row r="1438" spans="1:14" ht="25.5">
      <c r="A1438" s="203"/>
      <c r="B1438" s="74" t="s">
        <v>2007</v>
      </c>
      <c r="C1438" s="75" t="s">
        <v>25</v>
      </c>
      <c r="D1438" s="85">
        <v>80526</v>
      </c>
      <c r="E1438" s="94" t="s">
        <v>314</v>
      </c>
      <c r="F1438" s="104" t="s">
        <v>21</v>
      </c>
      <c r="G1438" s="118">
        <v>2</v>
      </c>
      <c r="H1438" s="119">
        <v>2</v>
      </c>
      <c r="I1438" s="119">
        <v>133.69999999999999</v>
      </c>
      <c r="J1438" s="206">
        <f t="shared" si="140"/>
        <v>267.39999999999998</v>
      </c>
      <c r="K1438" s="119">
        <v>4.66</v>
      </c>
      <c r="L1438" s="206">
        <f t="shared" si="141"/>
        <v>9.32</v>
      </c>
      <c r="M1438" s="119">
        <f t="shared" si="142"/>
        <v>276.71999999999997</v>
      </c>
      <c r="N1438" s="120">
        <f t="shared" si="139"/>
        <v>276.71999999999997</v>
      </c>
    </row>
    <row r="1439" spans="1:14">
      <c r="A1439" s="203"/>
      <c r="B1439" s="74" t="s">
        <v>2008</v>
      </c>
      <c r="C1439" s="75" t="s">
        <v>25</v>
      </c>
      <c r="D1439" s="85">
        <v>80530</v>
      </c>
      <c r="E1439" s="94" t="s">
        <v>2009</v>
      </c>
      <c r="F1439" s="104" t="s">
        <v>21</v>
      </c>
      <c r="G1439" s="118">
        <v>2</v>
      </c>
      <c r="H1439" s="119">
        <v>2</v>
      </c>
      <c r="I1439" s="119">
        <v>33.53</v>
      </c>
      <c r="J1439" s="206">
        <f t="shared" si="140"/>
        <v>67.06</v>
      </c>
      <c r="K1439" s="119">
        <v>14.81</v>
      </c>
      <c r="L1439" s="206">
        <f t="shared" si="141"/>
        <v>29.62</v>
      </c>
      <c r="M1439" s="119">
        <f t="shared" si="142"/>
        <v>96.68</v>
      </c>
      <c r="N1439" s="120">
        <f t="shared" si="139"/>
        <v>96.68</v>
      </c>
    </row>
    <row r="1440" spans="1:14">
      <c r="A1440" s="203"/>
      <c r="B1440" s="74" t="s">
        <v>2010</v>
      </c>
      <c r="C1440" s="75" t="s">
        <v>25</v>
      </c>
      <c r="D1440" s="85">
        <v>80556</v>
      </c>
      <c r="E1440" s="94" t="s">
        <v>289</v>
      </c>
      <c r="F1440" s="104" t="s">
        <v>21</v>
      </c>
      <c r="G1440" s="118">
        <v>1</v>
      </c>
      <c r="H1440" s="119">
        <v>1</v>
      </c>
      <c r="I1440" s="119">
        <v>3.12</v>
      </c>
      <c r="J1440" s="206">
        <f t="shared" si="140"/>
        <v>3.12</v>
      </c>
      <c r="K1440" s="119">
        <v>7.76</v>
      </c>
      <c r="L1440" s="206">
        <f t="shared" si="141"/>
        <v>7.76</v>
      </c>
      <c r="M1440" s="119">
        <f t="shared" si="142"/>
        <v>10.879999999999999</v>
      </c>
      <c r="N1440" s="120">
        <f t="shared" si="139"/>
        <v>10.879999999999999</v>
      </c>
    </row>
    <row r="1441" spans="1:14">
      <c r="A1441" s="203"/>
      <c r="B1441" s="74" t="s">
        <v>2011</v>
      </c>
      <c r="C1441" s="75" t="s">
        <v>25</v>
      </c>
      <c r="D1441" s="85">
        <v>80563</v>
      </c>
      <c r="E1441" s="94" t="s">
        <v>2012</v>
      </c>
      <c r="F1441" s="104" t="s">
        <v>21</v>
      </c>
      <c r="G1441" s="118">
        <v>1</v>
      </c>
      <c r="H1441" s="119">
        <v>1</v>
      </c>
      <c r="I1441" s="119">
        <v>40.68</v>
      </c>
      <c r="J1441" s="206">
        <f t="shared" si="140"/>
        <v>40.68</v>
      </c>
      <c r="K1441" s="119">
        <v>11.18</v>
      </c>
      <c r="L1441" s="206">
        <f t="shared" si="141"/>
        <v>11.18</v>
      </c>
      <c r="M1441" s="119">
        <f t="shared" si="142"/>
        <v>51.86</v>
      </c>
      <c r="N1441" s="120">
        <f t="shared" si="139"/>
        <v>51.86</v>
      </c>
    </row>
    <row r="1442" spans="1:14">
      <c r="A1442" s="203"/>
      <c r="B1442" s="74" t="s">
        <v>2013</v>
      </c>
      <c r="C1442" s="75" t="s">
        <v>25</v>
      </c>
      <c r="D1442" s="85">
        <v>80570</v>
      </c>
      <c r="E1442" s="94" t="s">
        <v>2014</v>
      </c>
      <c r="F1442" s="104" t="s">
        <v>21</v>
      </c>
      <c r="G1442" s="118">
        <v>1</v>
      </c>
      <c r="H1442" s="119">
        <v>1</v>
      </c>
      <c r="I1442" s="119">
        <v>58.49</v>
      </c>
      <c r="J1442" s="206">
        <f t="shared" si="140"/>
        <v>58.49</v>
      </c>
      <c r="K1442" s="119">
        <v>6.21</v>
      </c>
      <c r="L1442" s="206">
        <f t="shared" si="141"/>
        <v>6.21</v>
      </c>
      <c r="M1442" s="119">
        <f t="shared" si="142"/>
        <v>64.7</v>
      </c>
      <c r="N1442" s="120">
        <f t="shared" si="139"/>
        <v>64.7</v>
      </c>
    </row>
    <row r="1443" spans="1:14" ht="25.5">
      <c r="A1443" s="203"/>
      <c r="B1443" s="74" t="s">
        <v>2015</v>
      </c>
      <c r="C1443" s="75" t="s">
        <v>25</v>
      </c>
      <c r="D1443" s="85">
        <v>80580</v>
      </c>
      <c r="E1443" s="94" t="s">
        <v>2016</v>
      </c>
      <c r="F1443" s="104" t="s">
        <v>21</v>
      </c>
      <c r="G1443" s="118">
        <v>1</v>
      </c>
      <c r="H1443" s="119">
        <v>1</v>
      </c>
      <c r="I1443" s="119">
        <v>67.59</v>
      </c>
      <c r="J1443" s="206">
        <f t="shared" si="140"/>
        <v>67.59</v>
      </c>
      <c r="K1443" s="119">
        <v>4.66</v>
      </c>
      <c r="L1443" s="206">
        <f t="shared" si="141"/>
        <v>4.66</v>
      </c>
      <c r="M1443" s="119">
        <f t="shared" si="142"/>
        <v>72.25</v>
      </c>
      <c r="N1443" s="120">
        <f t="shared" si="139"/>
        <v>72.25</v>
      </c>
    </row>
    <row r="1444" spans="1:14">
      <c r="A1444" s="203"/>
      <c r="B1444" s="74" t="s">
        <v>2017</v>
      </c>
      <c r="C1444" s="75" t="s">
        <v>25</v>
      </c>
      <c r="D1444" s="85">
        <v>80590</v>
      </c>
      <c r="E1444" s="94" t="s">
        <v>279</v>
      </c>
      <c r="F1444" s="104" t="s">
        <v>21</v>
      </c>
      <c r="G1444" s="118">
        <v>2</v>
      </c>
      <c r="H1444" s="119">
        <v>2</v>
      </c>
      <c r="I1444" s="119">
        <v>76.06</v>
      </c>
      <c r="J1444" s="206">
        <f t="shared" si="140"/>
        <v>152.12</v>
      </c>
      <c r="K1444" s="119">
        <v>12.11</v>
      </c>
      <c r="L1444" s="206">
        <f t="shared" si="141"/>
        <v>24.22</v>
      </c>
      <c r="M1444" s="119">
        <f t="shared" si="142"/>
        <v>176.34</v>
      </c>
      <c r="N1444" s="120">
        <f t="shared" si="139"/>
        <v>176.34</v>
      </c>
    </row>
    <row r="1445" spans="1:14">
      <c r="A1445" s="203"/>
      <c r="B1445" s="74" t="s">
        <v>2018</v>
      </c>
      <c r="C1445" s="75" t="s">
        <v>25</v>
      </c>
      <c r="D1445" s="85">
        <v>80926</v>
      </c>
      <c r="E1445" s="94" t="s">
        <v>2019</v>
      </c>
      <c r="F1445" s="104" t="s">
        <v>21</v>
      </c>
      <c r="G1445" s="118">
        <v>3</v>
      </c>
      <c r="H1445" s="119">
        <v>3</v>
      </c>
      <c r="I1445" s="119">
        <v>69.930000000000007</v>
      </c>
      <c r="J1445" s="206">
        <f t="shared" si="140"/>
        <v>209.79</v>
      </c>
      <c r="K1445" s="119">
        <v>18.940000000000001</v>
      </c>
      <c r="L1445" s="206">
        <f t="shared" si="141"/>
        <v>56.82</v>
      </c>
      <c r="M1445" s="119">
        <f t="shared" si="142"/>
        <v>266.61</v>
      </c>
      <c r="N1445" s="120">
        <f t="shared" si="139"/>
        <v>266.61</v>
      </c>
    </row>
    <row r="1446" spans="1:14">
      <c r="A1446" s="203"/>
      <c r="B1446" s="74" t="s">
        <v>2020</v>
      </c>
      <c r="C1446" s="75" t="s">
        <v>25</v>
      </c>
      <c r="D1446" s="85">
        <v>81003</v>
      </c>
      <c r="E1446" s="94" t="s">
        <v>334</v>
      </c>
      <c r="F1446" s="104" t="s">
        <v>66</v>
      </c>
      <c r="G1446" s="118">
        <v>3</v>
      </c>
      <c r="H1446" s="119">
        <v>3</v>
      </c>
      <c r="I1446" s="119">
        <v>3.43</v>
      </c>
      <c r="J1446" s="206">
        <f t="shared" si="140"/>
        <v>10.29</v>
      </c>
      <c r="K1446" s="119">
        <v>3.73</v>
      </c>
      <c r="L1446" s="206">
        <f t="shared" si="141"/>
        <v>11.19</v>
      </c>
      <c r="M1446" s="119">
        <f t="shared" si="142"/>
        <v>21.479999999999997</v>
      </c>
      <c r="N1446" s="120">
        <f t="shared" si="139"/>
        <v>21.479999999999997</v>
      </c>
    </row>
    <row r="1447" spans="1:14">
      <c r="A1447" s="203"/>
      <c r="B1447" s="74" t="s">
        <v>2021</v>
      </c>
      <c r="C1447" s="75" t="s">
        <v>25</v>
      </c>
      <c r="D1447" s="85">
        <v>81006</v>
      </c>
      <c r="E1447" s="94" t="s">
        <v>2022</v>
      </c>
      <c r="F1447" s="104" t="s">
        <v>66</v>
      </c>
      <c r="G1447" s="118">
        <v>3</v>
      </c>
      <c r="H1447" s="119">
        <v>3</v>
      </c>
      <c r="I1447" s="119">
        <v>12.88</v>
      </c>
      <c r="J1447" s="206">
        <f t="shared" si="140"/>
        <v>38.64</v>
      </c>
      <c r="K1447" s="119">
        <v>6.92</v>
      </c>
      <c r="L1447" s="206">
        <f t="shared" si="141"/>
        <v>20.76</v>
      </c>
      <c r="M1447" s="119">
        <f t="shared" si="142"/>
        <v>59.400000000000006</v>
      </c>
      <c r="N1447" s="120">
        <f t="shared" si="139"/>
        <v>59.400000000000006</v>
      </c>
    </row>
    <row r="1448" spans="1:14" ht="25.5">
      <c r="A1448" s="203"/>
      <c r="B1448" s="74" t="s">
        <v>2023</v>
      </c>
      <c r="C1448" s="75" t="s">
        <v>25</v>
      </c>
      <c r="D1448" s="85">
        <v>81066</v>
      </c>
      <c r="E1448" s="94" t="s">
        <v>365</v>
      </c>
      <c r="F1448" s="104" t="s">
        <v>21</v>
      </c>
      <c r="G1448" s="118">
        <v>2</v>
      </c>
      <c r="H1448" s="119">
        <v>2</v>
      </c>
      <c r="I1448" s="119">
        <v>0.86</v>
      </c>
      <c r="J1448" s="206">
        <f t="shared" si="140"/>
        <v>1.72</v>
      </c>
      <c r="K1448" s="119">
        <v>2.8</v>
      </c>
      <c r="L1448" s="206">
        <f t="shared" si="141"/>
        <v>5.6</v>
      </c>
      <c r="M1448" s="119">
        <f t="shared" si="142"/>
        <v>7.3199999999999994</v>
      </c>
      <c r="N1448" s="120">
        <f t="shared" si="139"/>
        <v>7.3199999999999994</v>
      </c>
    </row>
    <row r="1449" spans="1:14" ht="25.5">
      <c r="A1449" s="203"/>
      <c r="B1449" s="74" t="s">
        <v>2024</v>
      </c>
      <c r="C1449" s="75" t="s">
        <v>25</v>
      </c>
      <c r="D1449" s="85">
        <v>81069</v>
      </c>
      <c r="E1449" s="94" t="s">
        <v>367</v>
      </c>
      <c r="F1449" s="104" t="s">
        <v>21</v>
      </c>
      <c r="G1449" s="118">
        <v>1</v>
      </c>
      <c r="H1449" s="119">
        <v>1</v>
      </c>
      <c r="I1449" s="119">
        <v>4.68</v>
      </c>
      <c r="J1449" s="206">
        <f t="shared" si="140"/>
        <v>4.68</v>
      </c>
      <c r="K1449" s="119">
        <v>4.3499999999999996</v>
      </c>
      <c r="L1449" s="206">
        <f t="shared" si="141"/>
        <v>4.3499999999999996</v>
      </c>
      <c r="M1449" s="119">
        <f t="shared" si="142"/>
        <v>9.0299999999999994</v>
      </c>
      <c r="N1449" s="120">
        <f t="shared" si="139"/>
        <v>9.0299999999999994</v>
      </c>
    </row>
    <row r="1450" spans="1:14">
      <c r="A1450" s="203"/>
      <c r="B1450" s="74" t="s">
        <v>2025</v>
      </c>
      <c r="C1450" s="75" t="s">
        <v>25</v>
      </c>
      <c r="D1450" s="85">
        <v>81321</v>
      </c>
      <c r="E1450" s="94" t="s">
        <v>2026</v>
      </c>
      <c r="F1450" s="104" t="s">
        <v>21</v>
      </c>
      <c r="G1450" s="118">
        <v>1</v>
      </c>
      <c r="H1450" s="119">
        <v>1</v>
      </c>
      <c r="I1450" s="119">
        <v>0.77</v>
      </c>
      <c r="J1450" s="206">
        <f t="shared" si="140"/>
        <v>0.77</v>
      </c>
      <c r="K1450" s="119">
        <v>5.59</v>
      </c>
      <c r="L1450" s="206">
        <f t="shared" si="141"/>
        <v>5.59</v>
      </c>
      <c r="M1450" s="119">
        <f t="shared" si="142"/>
        <v>6.3599999999999994</v>
      </c>
      <c r="N1450" s="120">
        <f t="shared" si="139"/>
        <v>6.3599999999999994</v>
      </c>
    </row>
    <row r="1451" spans="1:14">
      <c r="A1451" s="203"/>
      <c r="B1451" s="74" t="s">
        <v>2027</v>
      </c>
      <c r="C1451" s="75" t="s">
        <v>25</v>
      </c>
      <c r="D1451" s="85">
        <v>81324</v>
      </c>
      <c r="E1451" s="94" t="s">
        <v>2028</v>
      </c>
      <c r="F1451" s="104" t="s">
        <v>21</v>
      </c>
      <c r="G1451" s="118">
        <v>1</v>
      </c>
      <c r="H1451" s="119">
        <v>1</v>
      </c>
      <c r="I1451" s="119">
        <v>5</v>
      </c>
      <c r="J1451" s="206">
        <f t="shared" si="140"/>
        <v>5</v>
      </c>
      <c r="K1451" s="119">
        <v>8.69</v>
      </c>
      <c r="L1451" s="206">
        <f t="shared" si="141"/>
        <v>8.69</v>
      </c>
      <c r="M1451" s="119">
        <f t="shared" si="142"/>
        <v>13.69</v>
      </c>
      <c r="N1451" s="120">
        <f t="shared" si="139"/>
        <v>13.69</v>
      </c>
    </row>
    <row r="1452" spans="1:14" ht="25.5">
      <c r="A1452" s="203"/>
      <c r="B1452" s="74" t="s">
        <v>2029</v>
      </c>
      <c r="C1452" s="75" t="s">
        <v>25</v>
      </c>
      <c r="D1452" s="85">
        <v>81360</v>
      </c>
      <c r="E1452" s="94" t="s">
        <v>1564</v>
      </c>
      <c r="F1452" s="104" t="s">
        <v>21</v>
      </c>
      <c r="G1452" s="118">
        <v>1</v>
      </c>
      <c r="H1452" s="119">
        <v>1</v>
      </c>
      <c r="I1452" s="119">
        <v>6.07</v>
      </c>
      <c r="J1452" s="206">
        <f t="shared" si="140"/>
        <v>6.07</v>
      </c>
      <c r="K1452" s="119">
        <v>3.54</v>
      </c>
      <c r="L1452" s="206">
        <f t="shared" si="141"/>
        <v>3.54</v>
      </c>
      <c r="M1452" s="119">
        <f t="shared" si="142"/>
        <v>9.61</v>
      </c>
      <c r="N1452" s="120">
        <f t="shared" si="139"/>
        <v>9.61</v>
      </c>
    </row>
    <row r="1453" spans="1:14">
      <c r="A1453" s="203"/>
      <c r="B1453" s="74" t="s">
        <v>2030</v>
      </c>
      <c r="C1453" s="75" t="s">
        <v>25</v>
      </c>
      <c r="D1453" s="85">
        <v>81405</v>
      </c>
      <c r="E1453" s="94" t="s">
        <v>353</v>
      </c>
      <c r="F1453" s="104" t="s">
        <v>21</v>
      </c>
      <c r="G1453" s="118">
        <v>1</v>
      </c>
      <c r="H1453" s="119">
        <v>1</v>
      </c>
      <c r="I1453" s="119">
        <v>9.66</v>
      </c>
      <c r="J1453" s="206">
        <f t="shared" si="140"/>
        <v>9.66</v>
      </c>
      <c r="K1453" s="119">
        <v>9.32</v>
      </c>
      <c r="L1453" s="206">
        <f t="shared" si="141"/>
        <v>9.32</v>
      </c>
      <c r="M1453" s="119">
        <f t="shared" si="142"/>
        <v>18.98</v>
      </c>
      <c r="N1453" s="120">
        <f t="shared" si="139"/>
        <v>18.98</v>
      </c>
    </row>
    <row r="1454" spans="1:14">
      <c r="A1454" s="203"/>
      <c r="B1454" s="74" t="s">
        <v>2031</v>
      </c>
      <c r="C1454" s="75" t="s">
        <v>25</v>
      </c>
      <c r="D1454" s="85">
        <v>81501</v>
      </c>
      <c r="E1454" s="94" t="s">
        <v>371</v>
      </c>
      <c r="F1454" s="104" t="s">
        <v>21</v>
      </c>
      <c r="G1454" s="118">
        <v>1</v>
      </c>
      <c r="H1454" s="119">
        <v>1</v>
      </c>
      <c r="I1454" s="119">
        <v>53.37</v>
      </c>
      <c r="J1454" s="206">
        <f t="shared" si="140"/>
        <v>53.37</v>
      </c>
      <c r="K1454" s="119">
        <v>0</v>
      </c>
      <c r="L1454" s="206">
        <f t="shared" si="141"/>
        <v>0</v>
      </c>
      <c r="M1454" s="119">
        <f t="shared" si="142"/>
        <v>53.37</v>
      </c>
      <c r="N1454" s="120">
        <f t="shared" si="139"/>
        <v>53.37</v>
      </c>
    </row>
    <row r="1455" spans="1:14">
      <c r="A1455" s="203"/>
      <c r="B1455" s="74" t="s">
        <v>2032</v>
      </c>
      <c r="C1455" s="75" t="s">
        <v>25</v>
      </c>
      <c r="D1455" s="85">
        <v>81504</v>
      </c>
      <c r="E1455" s="94" t="s">
        <v>373</v>
      </c>
      <c r="F1455" s="104" t="s">
        <v>21</v>
      </c>
      <c r="G1455" s="118">
        <v>1</v>
      </c>
      <c r="H1455" s="119">
        <v>1</v>
      </c>
      <c r="I1455" s="119">
        <v>56.47</v>
      </c>
      <c r="J1455" s="206">
        <f t="shared" si="140"/>
        <v>56.47</v>
      </c>
      <c r="K1455" s="119">
        <v>0</v>
      </c>
      <c r="L1455" s="206">
        <f t="shared" si="141"/>
        <v>0</v>
      </c>
      <c r="M1455" s="119">
        <f t="shared" si="142"/>
        <v>56.47</v>
      </c>
      <c r="N1455" s="120">
        <f t="shared" si="139"/>
        <v>56.47</v>
      </c>
    </row>
    <row r="1456" spans="1:14">
      <c r="A1456" s="203"/>
      <c r="B1456" s="74" t="s">
        <v>2033</v>
      </c>
      <c r="C1456" s="75" t="s">
        <v>25</v>
      </c>
      <c r="D1456" s="85">
        <v>81661</v>
      </c>
      <c r="E1456" s="94" t="s">
        <v>2034</v>
      </c>
      <c r="F1456" s="104" t="s">
        <v>21</v>
      </c>
      <c r="G1456" s="118">
        <v>3</v>
      </c>
      <c r="H1456" s="119">
        <v>3</v>
      </c>
      <c r="I1456" s="119">
        <v>18.59</v>
      </c>
      <c r="J1456" s="206">
        <f t="shared" si="140"/>
        <v>55.77</v>
      </c>
      <c r="K1456" s="119">
        <v>6.83</v>
      </c>
      <c r="L1456" s="206">
        <f t="shared" si="141"/>
        <v>20.49</v>
      </c>
      <c r="M1456" s="119">
        <f t="shared" si="142"/>
        <v>76.260000000000005</v>
      </c>
      <c r="N1456" s="120">
        <f t="shared" si="139"/>
        <v>76.260000000000005</v>
      </c>
    </row>
    <row r="1457" spans="1:14">
      <c r="A1457" s="203"/>
      <c r="B1457" s="74" t="s">
        <v>2035</v>
      </c>
      <c r="C1457" s="75" t="s">
        <v>25</v>
      </c>
      <c r="D1457" s="85">
        <v>81663</v>
      </c>
      <c r="E1457" s="94" t="s">
        <v>445</v>
      </c>
      <c r="F1457" s="104" t="s">
        <v>21</v>
      </c>
      <c r="G1457" s="118">
        <v>1</v>
      </c>
      <c r="H1457" s="119">
        <v>1</v>
      </c>
      <c r="I1457" s="119">
        <v>32.82</v>
      </c>
      <c r="J1457" s="206">
        <f t="shared" si="140"/>
        <v>32.82</v>
      </c>
      <c r="K1457" s="119">
        <v>6.83</v>
      </c>
      <c r="L1457" s="206">
        <f t="shared" si="141"/>
        <v>6.83</v>
      </c>
      <c r="M1457" s="119">
        <f t="shared" si="142"/>
        <v>39.65</v>
      </c>
      <c r="N1457" s="120">
        <f t="shared" si="139"/>
        <v>39.65</v>
      </c>
    </row>
    <row r="1458" spans="1:14">
      <c r="A1458" s="203"/>
      <c r="B1458" s="74" t="s">
        <v>2036</v>
      </c>
      <c r="C1458" s="75" t="s">
        <v>25</v>
      </c>
      <c r="D1458" s="85">
        <v>81730</v>
      </c>
      <c r="E1458" s="94" t="s">
        <v>406</v>
      </c>
      <c r="F1458" s="104" t="s">
        <v>21</v>
      </c>
      <c r="G1458" s="118">
        <v>1</v>
      </c>
      <c r="H1458" s="119">
        <v>1</v>
      </c>
      <c r="I1458" s="119">
        <v>4.83</v>
      </c>
      <c r="J1458" s="206">
        <f t="shared" si="140"/>
        <v>4.83</v>
      </c>
      <c r="K1458" s="119">
        <v>8.69</v>
      </c>
      <c r="L1458" s="206">
        <f t="shared" si="141"/>
        <v>8.69</v>
      </c>
      <c r="M1458" s="119">
        <f t="shared" si="142"/>
        <v>13.52</v>
      </c>
      <c r="N1458" s="120">
        <f t="shared" si="139"/>
        <v>13.52</v>
      </c>
    </row>
    <row r="1459" spans="1:14">
      <c r="A1459" s="203"/>
      <c r="B1459" s="74" t="s">
        <v>2037</v>
      </c>
      <c r="C1459" s="75" t="s">
        <v>25</v>
      </c>
      <c r="D1459" s="85">
        <v>81733</v>
      </c>
      <c r="E1459" s="94" t="s">
        <v>2038</v>
      </c>
      <c r="F1459" s="104" t="s">
        <v>21</v>
      </c>
      <c r="G1459" s="118">
        <v>18</v>
      </c>
      <c r="H1459" s="119">
        <v>18</v>
      </c>
      <c r="I1459" s="119">
        <v>26.89</v>
      </c>
      <c r="J1459" s="206">
        <f t="shared" si="140"/>
        <v>484.02</v>
      </c>
      <c r="K1459" s="119">
        <v>13.97</v>
      </c>
      <c r="L1459" s="206">
        <f t="shared" si="141"/>
        <v>251.46</v>
      </c>
      <c r="M1459" s="119">
        <f t="shared" si="142"/>
        <v>735.48</v>
      </c>
      <c r="N1459" s="120">
        <f t="shared" si="139"/>
        <v>735.48</v>
      </c>
    </row>
    <row r="1460" spans="1:14">
      <c r="A1460" s="203"/>
      <c r="B1460" s="74" t="s">
        <v>2039</v>
      </c>
      <c r="C1460" s="75" t="s">
        <v>25</v>
      </c>
      <c r="D1460" s="85">
        <v>81779</v>
      </c>
      <c r="E1460" s="94" t="s">
        <v>2040</v>
      </c>
      <c r="F1460" s="104" t="s">
        <v>21</v>
      </c>
      <c r="G1460" s="118">
        <v>6</v>
      </c>
      <c r="H1460" s="119">
        <v>6</v>
      </c>
      <c r="I1460" s="119">
        <v>14.81</v>
      </c>
      <c r="J1460" s="206">
        <f t="shared" si="140"/>
        <v>88.86</v>
      </c>
      <c r="K1460" s="119">
        <v>2.48</v>
      </c>
      <c r="L1460" s="206">
        <f t="shared" si="141"/>
        <v>14.88</v>
      </c>
      <c r="M1460" s="119">
        <f t="shared" si="142"/>
        <v>103.74</v>
      </c>
      <c r="N1460" s="120">
        <f t="shared" si="139"/>
        <v>103.74</v>
      </c>
    </row>
    <row r="1461" spans="1:14">
      <c r="A1461" s="203"/>
      <c r="B1461" s="74" t="s">
        <v>2041</v>
      </c>
      <c r="C1461" s="75" t="s">
        <v>25</v>
      </c>
      <c r="D1461" s="85">
        <v>81793</v>
      </c>
      <c r="E1461" s="94" t="s">
        <v>2042</v>
      </c>
      <c r="F1461" s="104" t="s">
        <v>21</v>
      </c>
      <c r="G1461" s="118">
        <v>30</v>
      </c>
      <c r="H1461" s="119">
        <v>30</v>
      </c>
      <c r="I1461" s="119">
        <v>21.71</v>
      </c>
      <c r="J1461" s="206">
        <f t="shared" si="140"/>
        <v>651.29999999999995</v>
      </c>
      <c r="K1461" s="119">
        <v>2.48</v>
      </c>
      <c r="L1461" s="206">
        <f t="shared" si="141"/>
        <v>74.400000000000006</v>
      </c>
      <c r="M1461" s="119">
        <f t="shared" si="142"/>
        <v>725.69999999999993</v>
      </c>
      <c r="N1461" s="120">
        <f t="shared" si="139"/>
        <v>725.69999999999993</v>
      </c>
    </row>
    <row r="1462" spans="1:14" ht="25.5">
      <c r="A1462" s="203"/>
      <c r="B1462" s="74" t="s">
        <v>2043</v>
      </c>
      <c r="C1462" s="75" t="s">
        <v>25</v>
      </c>
      <c r="D1462" s="85">
        <v>81823</v>
      </c>
      <c r="E1462" s="94" t="s">
        <v>2044</v>
      </c>
      <c r="F1462" s="104" t="s">
        <v>21</v>
      </c>
      <c r="G1462" s="118">
        <v>6</v>
      </c>
      <c r="H1462" s="119">
        <v>6</v>
      </c>
      <c r="I1462" s="119">
        <v>202.82</v>
      </c>
      <c r="J1462" s="206">
        <f t="shared" si="140"/>
        <v>1216.92</v>
      </c>
      <c r="K1462" s="119">
        <v>20.32</v>
      </c>
      <c r="L1462" s="206">
        <f t="shared" si="141"/>
        <v>121.92</v>
      </c>
      <c r="M1462" s="119">
        <f t="shared" si="142"/>
        <v>1338.8400000000001</v>
      </c>
      <c r="N1462" s="120">
        <f t="shared" si="139"/>
        <v>1338.8400000000001</v>
      </c>
    </row>
    <row r="1463" spans="1:14" ht="25.5">
      <c r="A1463" s="203"/>
      <c r="B1463" s="74" t="s">
        <v>2045</v>
      </c>
      <c r="C1463" s="75" t="s">
        <v>25</v>
      </c>
      <c r="D1463" s="85">
        <v>81825</v>
      </c>
      <c r="E1463" s="94" t="s">
        <v>449</v>
      </c>
      <c r="F1463" s="104" t="s">
        <v>21</v>
      </c>
      <c r="G1463" s="118">
        <v>7</v>
      </c>
      <c r="H1463" s="119">
        <v>7</v>
      </c>
      <c r="I1463" s="119">
        <v>135.46</v>
      </c>
      <c r="J1463" s="206">
        <f t="shared" si="140"/>
        <v>948.22</v>
      </c>
      <c r="K1463" s="119">
        <v>223.89</v>
      </c>
      <c r="L1463" s="206">
        <f t="shared" si="141"/>
        <v>1567.23</v>
      </c>
      <c r="M1463" s="119">
        <f t="shared" si="142"/>
        <v>2515.4499999999998</v>
      </c>
      <c r="N1463" s="120">
        <f t="shared" si="139"/>
        <v>2515.4499999999998</v>
      </c>
    </row>
    <row r="1464" spans="1:14">
      <c r="A1464" s="203"/>
      <c r="B1464" s="74" t="s">
        <v>2046</v>
      </c>
      <c r="C1464" s="75" t="s">
        <v>25</v>
      </c>
      <c r="D1464" s="85">
        <v>81921</v>
      </c>
      <c r="E1464" s="94" t="s">
        <v>2047</v>
      </c>
      <c r="F1464" s="104" t="s">
        <v>21</v>
      </c>
      <c r="G1464" s="118">
        <v>2</v>
      </c>
      <c r="H1464" s="119">
        <v>2</v>
      </c>
      <c r="I1464" s="119">
        <v>2.2400000000000002</v>
      </c>
      <c r="J1464" s="206">
        <f t="shared" si="140"/>
        <v>4.4800000000000004</v>
      </c>
      <c r="K1464" s="119">
        <v>8.6999999999999993</v>
      </c>
      <c r="L1464" s="206">
        <f t="shared" si="141"/>
        <v>17.399999999999999</v>
      </c>
      <c r="M1464" s="119">
        <f t="shared" si="142"/>
        <v>21.88</v>
      </c>
      <c r="N1464" s="120">
        <f t="shared" si="139"/>
        <v>21.88</v>
      </c>
    </row>
    <row r="1465" spans="1:14">
      <c r="A1465" s="203"/>
      <c r="B1465" s="74" t="s">
        <v>2048</v>
      </c>
      <c r="C1465" s="75" t="s">
        <v>25</v>
      </c>
      <c r="D1465" s="85">
        <v>81936</v>
      </c>
      <c r="E1465" s="94" t="s">
        <v>400</v>
      </c>
      <c r="F1465" s="104" t="s">
        <v>21</v>
      </c>
      <c r="G1465" s="118">
        <v>2</v>
      </c>
      <c r="H1465" s="119">
        <v>2</v>
      </c>
      <c r="I1465" s="119">
        <v>2.67</v>
      </c>
      <c r="J1465" s="206">
        <f t="shared" si="140"/>
        <v>5.34</v>
      </c>
      <c r="K1465" s="119">
        <v>8.6999999999999993</v>
      </c>
      <c r="L1465" s="206">
        <f t="shared" si="141"/>
        <v>17.399999999999999</v>
      </c>
      <c r="M1465" s="119">
        <f t="shared" si="142"/>
        <v>22.74</v>
      </c>
      <c r="N1465" s="120">
        <f t="shared" si="139"/>
        <v>22.74</v>
      </c>
    </row>
    <row r="1466" spans="1:14">
      <c r="A1466" s="203"/>
      <c r="B1466" s="74" t="s">
        <v>2049</v>
      </c>
      <c r="C1466" s="75" t="s">
        <v>25</v>
      </c>
      <c r="D1466" s="85">
        <v>81927</v>
      </c>
      <c r="E1466" s="94" t="s">
        <v>1587</v>
      </c>
      <c r="F1466" s="104" t="s">
        <v>21</v>
      </c>
      <c r="G1466" s="118">
        <v>1</v>
      </c>
      <c r="H1466" s="119">
        <v>1</v>
      </c>
      <c r="I1466" s="119">
        <v>2.67</v>
      </c>
      <c r="J1466" s="206">
        <f t="shared" si="140"/>
        <v>2.67</v>
      </c>
      <c r="K1466" s="119">
        <v>8.69</v>
      </c>
      <c r="L1466" s="206">
        <f t="shared" si="141"/>
        <v>8.69</v>
      </c>
      <c r="M1466" s="119">
        <f t="shared" si="142"/>
        <v>11.36</v>
      </c>
      <c r="N1466" s="120">
        <f t="shared" si="139"/>
        <v>11.36</v>
      </c>
    </row>
    <row r="1467" spans="1:14">
      <c r="A1467" s="203"/>
      <c r="B1467" s="74" t="s">
        <v>2050</v>
      </c>
      <c r="C1467" s="75" t="s">
        <v>25</v>
      </c>
      <c r="D1467" s="85">
        <v>82051</v>
      </c>
      <c r="E1467" s="94" t="s">
        <v>2051</v>
      </c>
      <c r="F1467" s="104" t="s">
        <v>21</v>
      </c>
      <c r="G1467" s="118">
        <v>1</v>
      </c>
      <c r="H1467" s="119">
        <v>1</v>
      </c>
      <c r="I1467" s="119">
        <v>9.5500000000000007</v>
      </c>
      <c r="J1467" s="206">
        <f t="shared" si="140"/>
        <v>9.5500000000000007</v>
      </c>
      <c r="K1467" s="119">
        <v>3.11</v>
      </c>
      <c r="L1467" s="206">
        <f t="shared" si="141"/>
        <v>3.11</v>
      </c>
      <c r="M1467" s="119">
        <f t="shared" si="142"/>
        <v>12.66</v>
      </c>
      <c r="N1467" s="120">
        <f t="shared" si="139"/>
        <v>12.66</v>
      </c>
    </row>
    <row r="1468" spans="1:14">
      <c r="A1468" s="203"/>
      <c r="B1468" s="74" t="s">
        <v>2052</v>
      </c>
      <c r="C1468" s="75" t="s">
        <v>25</v>
      </c>
      <c r="D1468" s="85">
        <v>82230</v>
      </c>
      <c r="E1468" s="94" t="s">
        <v>433</v>
      </c>
      <c r="F1468" s="104" t="s">
        <v>21</v>
      </c>
      <c r="G1468" s="118">
        <v>1</v>
      </c>
      <c r="H1468" s="119">
        <v>1</v>
      </c>
      <c r="I1468" s="119">
        <v>3.66</v>
      </c>
      <c r="J1468" s="206">
        <f t="shared" si="140"/>
        <v>3.66</v>
      </c>
      <c r="K1468" s="119">
        <v>9</v>
      </c>
      <c r="L1468" s="206">
        <f t="shared" si="141"/>
        <v>9</v>
      </c>
      <c r="M1468" s="119">
        <f t="shared" si="142"/>
        <v>12.66</v>
      </c>
      <c r="N1468" s="120">
        <f t="shared" si="139"/>
        <v>12.66</v>
      </c>
    </row>
    <row r="1469" spans="1:14">
      <c r="A1469" s="203"/>
      <c r="B1469" s="74" t="s">
        <v>2053</v>
      </c>
      <c r="C1469" s="75" t="s">
        <v>25</v>
      </c>
      <c r="D1469" s="85">
        <v>82301</v>
      </c>
      <c r="E1469" s="94" t="s">
        <v>437</v>
      </c>
      <c r="F1469" s="104" t="s">
        <v>66</v>
      </c>
      <c r="G1469" s="118">
        <v>2</v>
      </c>
      <c r="H1469" s="119">
        <v>2</v>
      </c>
      <c r="I1469" s="119">
        <v>5.67</v>
      </c>
      <c r="J1469" s="206">
        <f t="shared" si="140"/>
        <v>11.34</v>
      </c>
      <c r="K1469" s="119">
        <v>7.45</v>
      </c>
      <c r="L1469" s="206">
        <f t="shared" si="141"/>
        <v>14.9</v>
      </c>
      <c r="M1469" s="119">
        <f t="shared" si="142"/>
        <v>26.240000000000002</v>
      </c>
      <c r="N1469" s="120">
        <f t="shared" si="139"/>
        <v>26.240000000000002</v>
      </c>
    </row>
    <row r="1470" spans="1:14">
      <c r="A1470" s="203"/>
      <c r="B1470" s="74" t="s">
        <v>2054</v>
      </c>
      <c r="C1470" s="75" t="s">
        <v>25</v>
      </c>
      <c r="D1470" s="85">
        <v>82302</v>
      </c>
      <c r="E1470" s="94" t="s">
        <v>2055</v>
      </c>
      <c r="F1470" s="104" t="s">
        <v>66</v>
      </c>
      <c r="G1470" s="118">
        <v>12</v>
      </c>
      <c r="H1470" s="119">
        <v>12</v>
      </c>
      <c r="I1470" s="119">
        <v>8.5399999999999991</v>
      </c>
      <c r="J1470" s="206">
        <f t="shared" si="140"/>
        <v>102.48</v>
      </c>
      <c r="K1470" s="119">
        <v>9.32</v>
      </c>
      <c r="L1470" s="206">
        <f t="shared" si="141"/>
        <v>111.84</v>
      </c>
      <c r="M1470" s="119">
        <f t="shared" si="142"/>
        <v>214.32</v>
      </c>
      <c r="N1470" s="120">
        <f t="shared" si="139"/>
        <v>214.32</v>
      </c>
    </row>
    <row r="1471" spans="1:14">
      <c r="A1471" s="203"/>
      <c r="B1471" s="74" t="s">
        <v>2056</v>
      </c>
      <c r="C1471" s="75" t="s">
        <v>25</v>
      </c>
      <c r="D1471" s="85">
        <v>82304</v>
      </c>
      <c r="E1471" s="94" t="s">
        <v>2057</v>
      </c>
      <c r="F1471" s="104" t="s">
        <v>66</v>
      </c>
      <c r="G1471" s="118">
        <v>2</v>
      </c>
      <c r="H1471" s="119">
        <v>2</v>
      </c>
      <c r="I1471" s="119">
        <v>13.3</v>
      </c>
      <c r="J1471" s="206">
        <f t="shared" si="140"/>
        <v>26.6</v>
      </c>
      <c r="K1471" s="119">
        <v>16.149999999999999</v>
      </c>
      <c r="L1471" s="206">
        <f t="shared" si="141"/>
        <v>32.299999999999997</v>
      </c>
      <c r="M1471" s="119">
        <f t="shared" si="142"/>
        <v>58.9</v>
      </c>
      <c r="N1471" s="120">
        <f t="shared" si="139"/>
        <v>58.9</v>
      </c>
    </row>
    <row r="1472" spans="1:14">
      <c r="A1472" s="203"/>
      <c r="B1472" s="72" t="s">
        <v>2058</v>
      </c>
      <c r="C1472" s="73"/>
      <c r="D1472" s="84"/>
      <c r="E1472" s="93" t="s">
        <v>49</v>
      </c>
      <c r="F1472" s="103"/>
      <c r="G1472" s="115"/>
      <c r="H1472" s="115"/>
      <c r="I1472" s="116">
        <v>0</v>
      </c>
      <c r="J1472" s="205">
        <f>H1472*I1472</f>
        <v>0</v>
      </c>
      <c r="K1472" s="116"/>
      <c r="L1472" s="205">
        <f>H1472*K1472</f>
        <v>0</v>
      </c>
      <c r="M1472" s="116">
        <f>SUM(M1473:M1474)</f>
        <v>11491.119999999999</v>
      </c>
      <c r="N1472" s="117">
        <f t="shared" si="139"/>
        <v>11491.119999999999</v>
      </c>
    </row>
    <row r="1473" spans="1:14" ht="25.5">
      <c r="A1473" s="203"/>
      <c r="B1473" s="74" t="s">
        <v>2059</v>
      </c>
      <c r="C1473" s="75" t="s">
        <v>25</v>
      </c>
      <c r="D1473" s="85">
        <v>100160</v>
      </c>
      <c r="E1473" s="94" t="s">
        <v>1626</v>
      </c>
      <c r="F1473" s="104" t="s">
        <v>6</v>
      </c>
      <c r="G1473" s="118">
        <v>214.37</v>
      </c>
      <c r="H1473" s="119">
        <v>214.37</v>
      </c>
      <c r="I1473" s="119">
        <v>20.56</v>
      </c>
      <c r="J1473" s="206">
        <f>TRUNC(H1473*I1473,2)</f>
        <v>4407.4399999999996</v>
      </c>
      <c r="K1473" s="119">
        <v>23.21</v>
      </c>
      <c r="L1473" s="206">
        <f>TRUNC(H1473*K1473,2)</f>
        <v>4975.5200000000004</v>
      </c>
      <c r="M1473" s="119">
        <f>J1473+L1473</f>
        <v>9382.9599999999991</v>
      </c>
      <c r="N1473" s="120">
        <f t="shared" si="139"/>
        <v>9382.9599999999991</v>
      </c>
    </row>
    <row r="1474" spans="1:14">
      <c r="A1474" s="203"/>
      <c r="B1474" s="78" t="s">
        <v>2060</v>
      </c>
      <c r="C1474" s="79" t="s">
        <v>25</v>
      </c>
      <c r="D1474" s="87">
        <v>100501</v>
      </c>
      <c r="E1474" s="96" t="s">
        <v>1629</v>
      </c>
      <c r="F1474" s="106" t="s">
        <v>6</v>
      </c>
      <c r="G1474" s="124">
        <v>14.76</v>
      </c>
      <c r="H1474" s="125">
        <v>14.76</v>
      </c>
      <c r="I1474" s="119">
        <v>98.21</v>
      </c>
      <c r="J1474" s="206">
        <f>TRUNC(H1474*I1474,2)</f>
        <v>1449.57</v>
      </c>
      <c r="K1474" s="119">
        <v>44.62</v>
      </c>
      <c r="L1474" s="206">
        <f>TRUNC(H1474*K1474,2)</f>
        <v>658.59</v>
      </c>
      <c r="M1474" s="125">
        <f>J1474+L1474</f>
        <v>2108.16</v>
      </c>
      <c r="N1474" s="126">
        <f t="shared" si="139"/>
        <v>2108.16</v>
      </c>
    </row>
    <row r="1475" spans="1:14">
      <c r="A1475" s="203"/>
      <c r="B1475" s="72" t="s">
        <v>2061</v>
      </c>
      <c r="C1475" s="73"/>
      <c r="D1475" s="84"/>
      <c r="E1475" s="93" t="s">
        <v>457</v>
      </c>
      <c r="F1475" s="103"/>
      <c r="G1475" s="115"/>
      <c r="H1475" s="115"/>
      <c r="I1475" s="116">
        <v>0</v>
      </c>
      <c r="J1475" s="205">
        <f>H1475*I1475</f>
        <v>0</v>
      </c>
      <c r="K1475" s="116"/>
      <c r="L1475" s="205">
        <f>H1475*K1475</f>
        <v>0</v>
      </c>
      <c r="M1475" s="116">
        <f>SUM(M1476)</f>
        <v>1598.02</v>
      </c>
      <c r="N1475" s="117">
        <f t="shared" si="139"/>
        <v>1598.02</v>
      </c>
    </row>
    <row r="1476" spans="1:14">
      <c r="A1476" s="203"/>
      <c r="B1476" s="74" t="s">
        <v>2062</v>
      </c>
      <c r="C1476" s="75" t="s">
        <v>25</v>
      </c>
      <c r="D1476" s="85">
        <v>120902</v>
      </c>
      <c r="E1476" s="94" t="s">
        <v>461</v>
      </c>
      <c r="F1476" s="104" t="s">
        <v>6</v>
      </c>
      <c r="G1476" s="118">
        <v>54.84</v>
      </c>
      <c r="H1476" s="119">
        <v>54.84</v>
      </c>
      <c r="I1476" s="119">
        <v>11.01</v>
      </c>
      <c r="J1476" s="206">
        <f>TRUNC(H1476*I1476,2)</f>
        <v>603.78</v>
      </c>
      <c r="K1476" s="119">
        <v>18.13</v>
      </c>
      <c r="L1476" s="206">
        <f>TRUNC(H1476*K1476,2)</f>
        <v>994.24</v>
      </c>
      <c r="M1476" s="119">
        <f>J1476+L1476</f>
        <v>1598.02</v>
      </c>
      <c r="N1476" s="120">
        <f t="shared" si="139"/>
        <v>1598.02</v>
      </c>
    </row>
    <row r="1477" spans="1:14">
      <c r="A1477" s="203"/>
      <c r="B1477" s="72" t="s">
        <v>2063</v>
      </c>
      <c r="C1477" s="73"/>
      <c r="D1477" s="84"/>
      <c r="E1477" s="93" t="s">
        <v>470</v>
      </c>
      <c r="F1477" s="103"/>
      <c r="G1477" s="115"/>
      <c r="H1477" s="115"/>
      <c r="I1477" s="116">
        <v>0</v>
      </c>
      <c r="J1477" s="205">
        <f>H1477*I1477</f>
        <v>0</v>
      </c>
      <c r="K1477" s="116"/>
      <c r="L1477" s="205">
        <f>H1477*K1477</f>
        <v>0</v>
      </c>
      <c r="M1477" s="116">
        <f>M1478</f>
        <v>31151.31</v>
      </c>
      <c r="N1477" s="117">
        <f t="shared" si="139"/>
        <v>31151.31</v>
      </c>
    </row>
    <row r="1478" spans="1:14" ht="51">
      <c r="A1478" s="203"/>
      <c r="B1478" s="74" t="s">
        <v>2064</v>
      </c>
      <c r="C1478" s="75" t="s">
        <v>4</v>
      </c>
      <c r="D1478" s="85">
        <v>100775</v>
      </c>
      <c r="E1478" s="94" t="s">
        <v>472</v>
      </c>
      <c r="F1478" s="104" t="s">
        <v>124</v>
      </c>
      <c r="G1478" s="118">
        <v>2328.1999999999998</v>
      </c>
      <c r="H1478" s="119">
        <v>2328.1999999999998</v>
      </c>
      <c r="I1478" s="119">
        <v>12.63</v>
      </c>
      <c r="J1478" s="206">
        <f>TRUNC(H1478*I1478,2)</f>
        <v>29405.16</v>
      </c>
      <c r="K1478" s="119">
        <v>0.75</v>
      </c>
      <c r="L1478" s="206">
        <f>TRUNC(H1478*K1478,2)</f>
        <v>1746.15</v>
      </c>
      <c r="M1478" s="119">
        <f>J1478+L1478</f>
        <v>31151.31</v>
      </c>
      <c r="N1478" s="120">
        <f t="shared" si="139"/>
        <v>31151.31</v>
      </c>
    </row>
    <row r="1479" spans="1:14">
      <c r="A1479" s="203"/>
      <c r="B1479" s="72" t="s">
        <v>2065</v>
      </c>
      <c r="C1479" s="73"/>
      <c r="D1479" s="84"/>
      <c r="E1479" s="93" t="s">
        <v>474</v>
      </c>
      <c r="F1479" s="103"/>
      <c r="G1479" s="115"/>
      <c r="H1479" s="115"/>
      <c r="I1479" s="116">
        <v>0</v>
      </c>
      <c r="J1479" s="205">
        <f>H1479*I1479</f>
        <v>0</v>
      </c>
      <c r="K1479" s="116"/>
      <c r="L1479" s="205">
        <f>H1479*K1479</f>
        <v>0</v>
      </c>
      <c r="M1479" s="116">
        <f>SUM(M1480:M1483)</f>
        <v>11703.529999999999</v>
      </c>
      <c r="N1479" s="117">
        <f t="shared" si="139"/>
        <v>11703.529999999999</v>
      </c>
    </row>
    <row r="1480" spans="1:14">
      <c r="A1480" s="203"/>
      <c r="B1480" s="74" t="s">
        <v>2066</v>
      </c>
      <c r="C1480" s="75" t="s">
        <v>25</v>
      </c>
      <c r="D1480" s="85">
        <v>160401</v>
      </c>
      <c r="E1480" s="94" t="s">
        <v>2067</v>
      </c>
      <c r="F1480" s="104" t="s">
        <v>6</v>
      </c>
      <c r="G1480" s="118">
        <v>165.83</v>
      </c>
      <c r="H1480" s="119">
        <v>165.83</v>
      </c>
      <c r="I1480" s="119">
        <v>57.85</v>
      </c>
      <c r="J1480" s="206">
        <f>TRUNC(H1480*I1480,2)</f>
        <v>9593.26</v>
      </c>
      <c r="K1480" s="119">
        <v>5.01</v>
      </c>
      <c r="L1480" s="206">
        <f>TRUNC(H1480*K1480,2)</f>
        <v>830.8</v>
      </c>
      <c r="M1480" s="119">
        <f>J1480+L1480</f>
        <v>10424.06</v>
      </c>
      <c r="N1480" s="120">
        <f t="shared" si="139"/>
        <v>10424.06</v>
      </c>
    </row>
    <row r="1481" spans="1:14">
      <c r="A1481" s="203"/>
      <c r="B1481" s="74" t="s">
        <v>2068</v>
      </c>
      <c r="C1481" s="75" t="s">
        <v>25</v>
      </c>
      <c r="D1481" s="85">
        <v>160402</v>
      </c>
      <c r="E1481" s="94" t="s">
        <v>2069</v>
      </c>
      <c r="F1481" s="104" t="s">
        <v>66</v>
      </c>
      <c r="G1481" s="118">
        <v>16.75</v>
      </c>
      <c r="H1481" s="119">
        <v>16.75</v>
      </c>
      <c r="I1481" s="119">
        <v>15.06</v>
      </c>
      <c r="J1481" s="206">
        <f>TRUNC(H1481*I1481,2)</f>
        <v>252.25</v>
      </c>
      <c r="K1481" s="119">
        <v>16.21</v>
      </c>
      <c r="L1481" s="206">
        <f>TRUNC(H1481*K1481,2)</f>
        <v>271.51</v>
      </c>
      <c r="M1481" s="119">
        <f>J1481+L1481</f>
        <v>523.76</v>
      </c>
      <c r="N1481" s="120">
        <f t="shared" si="139"/>
        <v>523.76</v>
      </c>
    </row>
    <row r="1482" spans="1:14">
      <c r="A1482" s="203"/>
      <c r="B1482" s="74" t="s">
        <v>2070</v>
      </c>
      <c r="C1482" s="75" t="s">
        <v>25</v>
      </c>
      <c r="D1482" s="85">
        <v>160403</v>
      </c>
      <c r="E1482" s="94" t="s">
        <v>480</v>
      </c>
      <c r="F1482" s="104" t="s">
        <v>66</v>
      </c>
      <c r="G1482" s="118">
        <v>20.7</v>
      </c>
      <c r="H1482" s="119">
        <v>20.7</v>
      </c>
      <c r="I1482" s="119">
        <v>8.9600000000000009</v>
      </c>
      <c r="J1482" s="206">
        <f>TRUNC(H1482*I1482,2)</f>
        <v>185.47</v>
      </c>
      <c r="K1482" s="119">
        <v>8.9700000000000006</v>
      </c>
      <c r="L1482" s="206">
        <f>TRUNC(H1482*K1482,2)</f>
        <v>185.67</v>
      </c>
      <c r="M1482" s="119">
        <f>J1482+L1482</f>
        <v>371.14</v>
      </c>
      <c r="N1482" s="120">
        <f t="shared" si="139"/>
        <v>371.14</v>
      </c>
    </row>
    <row r="1483" spans="1:14">
      <c r="A1483" s="203"/>
      <c r="B1483" s="74" t="s">
        <v>2071</v>
      </c>
      <c r="C1483" s="75" t="s">
        <v>25</v>
      </c>
      <c r="D1483" s="85">
        <v>160404</v>
      </c>
      <c r="E1483" s="94" t="s">
        <v>482</v>
      </c>
      <c r="F1483" s="104" t="s">
        <v>66</v>
      </c>
      <c r="G1483" s="118">
        <v>33.5</v>
      </c>
      <c r="H1483" s="119">
        <v>33.5</v>
      </c>
      <c r="I1483" s="119">
        <v>0.41</v>
      </c>
      <c r="J1483" s="206">
        <f>TRUNC(H1483*I1483,2)</f>
        <v>13.73</v>
      </c>
      <c r="K1483" s="119">
        <v>11.07</v>
      </c>
      <c r="L1483" s="206">
        <f>TRUNC(H1483*K1483,2)</f>
        <v>370.84</v>
      </c>
      <c r="M1483" s="119">
        <f>J1483+L1483</f>
        <v>384.57</v>
      </c>
      <c r="N1483" s="120">
        <f t="shared" si="139"/>
        <v>384.57</v>
      </c>
    </row>
    <row r="1484" spans="1:14">
      <c r="A1484" s="203"/>
      <c r="B1484" s="72" t="s">
        <v>2072</v>
      </c>
      <c r="C1484" s="73"/>
      <c r="D1484" s="84"/>
      <c r="E1484" s="93" t="s">
        <v>484</v>
      </c>
      <c r="F1484" s="103"/>
      <c r="G1484" s="115"/>
      <c r="H1484" s="115"/>
      <c r="I1484" s="116">
        <v>0</v>
      </c>
      <c r="J1484" s="205">
        <f>H1484*I1484</f>
        <v>0</v>
      </c>
      <c r="K1484" s="116"/>
      <c r="L1484" s="205">
        <f>H1484*K1484</f>
        <v>0</v>
      </c>
      <c r="M1484" s="116">
        <f>SUM(M1485:M1487)</f>
        <v>15677.77</v>
      </c>
      <c r="N1484" s="117">
        <f t="shared" si="139"/>
        <v>15677.77</v>
      </c>
    </row>
    <row r="1485" spans="1:14" ht="25.5">
      <c r="A1485" s="203"/>
      <c r="B1485" s="74" t="s">
        <v>2073</v>
      </c>
      <c r="C1485" s="75" t="s">
        <v>25</v>
      </c>
      <c r="D1485" s="85">
        <v>180311</v>
      </c>
      <c r="E1485" s="94" t="s">
        <v>2074</v>
      </c>
      <c r="F1485" s="104" t="s">
        <v>6</v>
      </c>
      <c r="G1485" s="118">
        <v>14.76</v>
      </c>
      <c r="H1485" s="119">
        <v>14.76</v>
      </c>
      <c r="I1485" s="119">
        <v>233.1</v>
      </c>
      <c r="J1485" s="206">
        <f>TRUNC(H1485*I1485,2)</f>
        <v>3440.55</v>
      </c>
      <c r="K1485" s="119">
        <v>19.75</v>
      </c>
      <c r="L1485" s="206">
        <f>TRUNC(H1485*K1485,2)</f>
        <v>291.51</v>
      </c>
      <c r="M1485" s="119">
        <f>J1485+L1485</f>
        <v>3732.0600000000004</v>
      </c>
      <c r="N1485" s="120">
        <f t="shared" si="139"/>
        <v>3732.0600000000004</v>
      </c>
    </row>
    <row r="1486" spans="1:14">
      <c r="A1486" s="203"/>
      <c r="B1486" s="74" t="s">
        <v>2075</v>
      </c>
      <c r="C1486" s="75" t="s">
        <v>25</v>
      </c>
      <c r="D1486" s="85">
        <v>180403</v>
      </c>
      <c r="E1486" s="94" t="s">
        <v>2076</v>
      </c>
      <c r="F1486" s="104" t="s">
        <v>6</v>
      </c>
      <c r="G1486" s="118">
        <v>20.52</v>
      </c>
      <c r="H1486" s="119">
        <v>20.52</v>
      </c>
      <c r="I1486" s="119">
        <v>172.32</v>
      </c>
      <c r="J1486" s="206">
        <f>TRUNC(H1486*I1486,2)</f>
        <v>3536</v>
      </c>
      <c r="K1486" s="119">
        <v>40.6</v>
      </c>
      <c r="L1486" s="206">
        <f>TRUNC(H1486*K1486,2)</f>
        <v>833.11</v>
      </c>
      <c r="M1486" s="119">
        <f>J1486+L1486</f>
        <v>4369.1099999999997</v>
      </c>
      <c r="N1486" s="120">
        <f t="shared" si="139"/>
        <v>4369.1099999999997</v>
      </c>
    </row>
    <row r="1487" spans="1:14" ht="25.5">
      <c r="A1487" s="203"/>
      <c r="B1487" s="74" t="s">
        <v>2077</v>
      </c>
      <c r="C1487" s="75" t="s">
        <v>25</v>
      </c>
      <c r="D1487" s="85">
        <v>180501</v>
      </c>
      <c r="E1487" s="94" t="s">
        <v>488</v>
      </c>
      <c r="F1487" s="104" t="s">
        <v>6</v>
      </c>
      <c r="G1487" s="118">
        <v>12.81</v>
      </c>
      <c r="H1487" s="119">
        <v>12.81</v>
      </c>
      <c r="I1487" s="119">
        <v>553.47</v>
      </c>
      <c r="J1487" s="206">
        <f>TRUNC(H1487*I1487,2)</f>
        <v>7089.95</v>
      </c>
      <c r="K1487" s="119">
        <v>37.99</v>
      </c>
      <c r="L1487" s="206">
        <f>TRUNC(H1487*K1487,2)</f>
        <v>486.65</v>
      </c>
      <c r="M1487" s="119">
        <f>J1487+L1487</f>
        <v>7576.5999999999995</v>
      </c>
      <c r="N1487" s="120">
        <f t="shared" ref="N1487:N1550" si="143">M1487</f>
        <v>7576.5999999999995</v>
      </c>
    </row>
    <row r="1488" spans="1:14">
      <c r="A1488" s="203"/>
      <c r="B1488" s="72" t="s">
        <v>2078</v>
      </c>
      <c r="C1488" s="73"/>
      <c r="D1488" s="84"/>
      <c r="E1488" s="93" t="s">
        <v>8</v>
      </c>
      <c r="F1488" s="103"/>
      <c r="G1488" s="115"/>
      <c r="H1488" s="115"/>
      <c r="I1488" s="116">
        <v>0</v>
      </c>
      <c r="J1488" s="205">
        <f>H1488*I1488</f>
        <v>0</v>
      </c>
      <c r="K1488" s="116"/>
      <c r="L1488" s="205">
        <f>H1488*K1488</f>
        <v>0</v>
      </c>
      <c r="M1488" s="116">
        <f>M1489+M1490</f>
        <v>3304.41</v>
      </c>
      <c r="N1488" s="117">
        <f t="shared" si="143"/>
        <v>3304.41</v>
      </c>
    </row>
    <row r="1489" spans="1:14">
      <c r="A1489" s="203"/>
      <c r="B1489" s="74" t="s">
        <v>2079</v>
      </c>
      <c r="C1489" s="75" t="s">
        <v>25</v>
      </c>
      <c r="D1489" s="85">
        <v>190102</v>
      </c>
      <c r="E1489" s="94" t="s">
        <v>501</v>
      </c>
      <c r="F1489" s="104" t="s">
        <v>6</v>
      </c>
      <c r="G1489" s="118">
        <v>19.559999999999999</v>
      </c>
      <c r="H1489" s="119">
        <v>19.559999999999999</v>
      </c>
      <c r="I1489" s="119">
        <v>161.6</v>
      </c>
      <c r="J1489" s="206">
        <f>TRUNC(H1489*I1489,2)</f>
        <v>3160.89</v>
      </c>
      <c r="K1489" s="119">
        <v>0</v>
      </c>
      <c r="L1489" s="206">
        <f>TRUNC(H1489*K1489,2)</f>
        <v>0</v>
      </c>
      <c r="M1489" s="119">
        <f>J1489+L1489</f>
        <v>3160.89</v>
      </c>
      <c r="N1489" s="120">
        <f t="shared" si="143"/>
        <v>3160.89</v>
      </c>
    </row>
    <row r="1490" spans="1:14">
      <c r="A1490" s="203"/>
      <c r="B1490" s="74" t="s">
        <v>2080</v>
      </c>
      <c r="C1490" s="75" t="s">
        <v>25</v>
      </c>
      <c r="D1490" s="85">
        <v>190105</v>
      </c>
      <c r="E1490" s="94" t="s">
        <v>5</v>
      </c>
      <c r="F1490" s="104" t="s">
        <v>6</v>
      </c>
      <c r="G1490" s="118">
        <v>0.96</v>
      </c>
      <c r="H1490" s="119">
        <v>0.96</v>
      </c>
      <c r="I1490" s="119">
        <v>149.51</v>
      </c>
      <c r="J1490" s="206">
        <f>TRUNC(H1490*I1490,2)</f>
        <v>143.52000000000001</v>
      </c>
      <c r="K1490" s="119">
        <v>0</v>
      </c>
      <c r="L1490" s="206">
        <f>TRUNC(H1490*K1490,2)</f>
        <v>0</v>
      </c>
      <c r="M1490" s="119">
        <f>J1490+L1490</f>
        <v>143.52000000000001</v>
      </c>
      <c r="N1490" s="120">
        <f t="shared" si="143"/>
        <v>143.52000000000001</v>
      </c>
    </row>
    <row r="1491" spans="1:14">
      <c r="A1491" s="203"/>
      <c r="B1491" s="72" t="s">
        <v>2081</v>
      </c>
      <c r="C1491" s="73"/>
      <c r="D1491" s="84"/>
      <c r="E1491" s="93" t="s">
        <v>53</v>
      </c>
      <c r="F1491" s="103"/>
      <c r="G1491" s="115"/>
      <c r="H1491" s="115"/>
      <c r="I1491" s="116">
        <v>0</v>
      </c>
      <c r="J1491" s="205">
        <f>H1491*I1491</f>
        <v>0</v>
      </c>
      <c r="K1491" s="116"/>
      <c r="L1491" s="205">
        <f>H1491*K1491</f>
        <v>0</v>
      </c>
      <c r="M1491" s="116">
        <f>SUM(M1492:M1496)</f>
        <v>12201.829999999998</v>
      </c>
      <c r="N1491" s="117">
        <f t="shared" si="143"/>
        <v>12201.829999999998</v>
      </c>
    </row>
    <row r="1492" spans="1:14">
      <c r="A1492" s="203"/>
      <c r="B1492" s="74" t="s">
        <v>2082</v>
      </c>
      <c r="C1492" s="75" t="s">
        <v>25</v>
      </c>
      <c r="D1492" s="85">
        <v>200101</v>
      </c>
      <c r="E1492" s="94" t="s">
        <v>2083</v>
      </c>
      <c r="F1492" s="104" t="s">
        <v>6</v>
      </c>
      <c r="G1492" s="118">
        <v>369.68</v>
      </c>
      <c r="H1492" s="119">
        <v>369.68</v>
      </c>
      <c r="I1492" s="119">
        <v>1.98</v>
      </c>
      <c r="J1492" s="206">
        <f>TRUNC(H1492*I1492,2)</f>
        <v>731.96</v>
      </c>
      <c r="K1492" s="119">
        <v>2.88</v>
      </c>
      <c r="L1492" s="206">
        <f>TRUNC(H1492*K1492,2)</f>
        <v>1064.67</v>
      </c>
      <c r="M1492" s="119">
        <f>J1492+L1492</f>
        <v>1796.63</v>
      </c>
      <c r="N1492" s="120">
        <f t="shared" si="143"/>
        <v>1796.63</v>
      </c>
    </row>
    <row r="1493" spans="1:14">
      <c r="A1493" s="203"/>
      <c r="B1493" s="74" t="s">
        <v>2084</v>
      </c>
      <c r="C1493" s="75" t="s">
        <v>25</v>
      </c>
      <c r="D1493" s="85">
        <v>200104</v>
      </c>
      <c r="E1493" s="94" t="s">
        <v>2085</v>
      </c>
      <c r="F1493" s="104" t="s">
        <v>6</v>
      </c>
      <c r="G1493" s="118">
        <v>61.2</v>
      </c>
      <c r="H1493" s="119">
        <v>61.2</v>
      </c>
      <c r="I1493" s="119">
        <v>3.37</v>
      </c>
      <c r="J1493" s="206">
        <f>TRUNC(H1493*I1493,2)</f>
        <v>206.24</v>
      </c>
      <c r="K1493" s="119">
        <v>4.96</v>
      </c>
      <c r="L1493" s="206">
        <f>TRUNC(H1493*K1493,2)</f>
        <v>303.55</v>
      </c>
      <c r="M1493" s="119">
        <f>J1493+L1493</f>
        <v>509.79</v>
      </c>
      <c r="N1493" s="120">
        <f t="shared" si="143"/>
        <v>509.79</v>
      </c>
    </row>
    <row r="1494" spans="1:14">
      <c r="A1494" s="203"/>
      <c r="B1494" s="74" t="s">
        <v>2086</v>
      </c>
      <c r="C1494" s="75" t="s">
        <v>25</v>
      </c>
      <c r="D1494" s="85">
        <v>200201</v>
      </c>
      <c r="E1494" s="94" t="s">
        <v>2087</v>
      </c>
      <c r="F1494" s="104" t="s">
        <v>6</v>
      </c>
      <c r="G1494" s="118">
        <v>77.58</v>
      </c>
      <c r="H1494" s="119">
        <v>77.58</v>
      </c>
      <c r="I1494" s="119">
        <v>7.95</v>
      </c>
      <c r="J1494" s="206">
        <f>TRUNC(H1494*I1494,2)</f>
        <v>616.76</v>
      </c>
      <c r="K1494" s="119">
        <v>11.53</v>
      </c>
      <c r="L1494" s="206">
        <f>TRUNC(H1494*K1494,2)</f>
        <v>894.49</v>
      </c>
      <c r="M1494" s="119">
        <f>J1494+L1494</f>
        <v>1511.25</v>
      </c>
      <c r="N1494" s="120">
        <f t="shared" si="143"/>
        <v>1511.25</v>
      </c>
    </row>
    <row r="1495" spans="1:14">
      <c r="A1495" s="203"/>
      <c r="B1495" s="74" t="s">
        <v>2088</v>
      </c>
      <c r="C1495" s="75" t="s">
        <v>25</v>
      </c>
      <c r="D1495" s="85">
        <v>200499</v>
      </c>
      <c r="E1495" s="94" t="s">
        <v>2089</v>
      </c>
      <c r="F1495" s="104" t="s">
        <v>6</v>
      </c>
      <c r="G1495" s="118">
        <v>300.14</v>
      </c>
      <c r="H1495" s="119">
        <v>300.14</v>
      </c>
      <c r="I1495" s="119">
        <v>8.1199999999999992</v>
      </c>
      <c r="J1495" s="206">
        <f>TRUNC(H1495*I1495,2)</f>
        <v>2437.13</v>
      </c>
      <c r="K1495" s="119">
        <v>15.97</v>
      </c>
      <c r="L1495" s="206">
        <f>TRUNC(H1495*K1495,2)</f>
        <v>4793.2299999999996</v>
      </c>
      <c r="M1495" s="119">
        <f>J1495+L1495</f>
        <v>7230.36</v>
      </c>
      <c r="N1495" s="120">
        <f t="shared" si="143"/>
        <v>7230.36</v>
      </c>
    </row>
    <row r="1496" spans="1:14">
      <c r="A1496" s="203"/>
      <c r="B1496" s="74" t="s">
        <v>2090</v>
      </c>
      <c r="C1496" s="75" t="s">
        <v>25</v>
      </c>
      <c r="D1496" s="85">
        <v>201302</v>
      </c>
      <c r="E1496" s="94" t="s">
        <v>2091</v>
      </c>
      <c r="F1496" s="104" t="s">
        <v>6</v>
      </c>
      <c r="G1496" s="118">
        <v>16.38</v>
      </c>
      <c r="H1496" s="119">
        <v>16.38</v>
      </c>
      <c r="I1496" s="119">
        <v>49.15</v>
      </c>
      <c r="J1496" s="206">
        <f>TRUNC(H1496*I1496,2)</f>
        <v>805.07</v>
      </c>
      <c r="K1496" s="119">
        <v>21.29</v>
      </c>
      <c r="L1496" s="206">
        <f>TRUNC(H1496*K1496,2)</f>
        <v>348.73</v>
      </c>
      <c r="M1496" s="119">
        <f>J1496+L1496</f>
        <v>1153.8000000000002</v>
      </c>
      <c r="N1496" s="120">
        <f t="shared" si="143"/>
        <v>1153.8000000000002</v>
      </c>
    </row>
    <row r="1497" spans="1:14">
      <c r="A1497" s="203"/>
      <c r="B1497" s="72" t="s">
        <v>2092</v>
      </c>
      <c r="C1497" s="73"/>
      <c r="D1497" s="84"/>
      <c r="E1497" s="93" t="s">
        <v>510</v>
      </c>
      <c r="F1497" s="103"/>
      <c r="G1497" s="115"/>
      <c r="H1497" s="115"/>
      <c r="I1497" s="116">
        <v>0</v>
      </c>
      <c r="J1497" s="205">
        <f>H1497*I1497</f>
        <v>0</v>
      </c>
      <c r="K1497" s="116"/>
      <c r="L1497" s="205">
        <f>H1497*K1497</f>
        <v>0</v>
      </c>
      <c r="M1497" s="116">
        <f>SUM(M1498:M1499)</f>
        <v>2512.98</v>
      </c>
      <c r="N1497" s="117">
        <f t="shared" si="143"/>
        <v>2512.98</v>
      </c>
    </row>
    <row r="1498" spans="1:14">
      <c r="A1498" s="203"/>
      <c r="B1498" s="74" t="s">
        <v>2093</v>
      </c>
      <c r="C1498" s="75" t="s">
        <v>25</v>
      </c>
      <c r="D1498" s="85">
        <v>210101</v>
      </c>
      <c r="E1498" s="94" t="s">
        <v>2094</v>
      </c>
      <c r="F1498" s="104" t="s">
        <v>6</v>
      </c>
      <c r="G1498" s="118">
        <v>68.14</v>
      </c>
      <c r="H1498" s="119">
        <v>68.14</v>
      </c>
      <c r="I1498" s="119">
        <v>2.64</v>
      </c>
      <c r="J1498" s="206">
        <f>TRUNC(H1498*I1498,2)</f>
        <v>179.88</v>
      </c>
      <c r="K1498" s="119">
        <v>3.97</v>
      </c>
      <c r="L1498" s="206">
        <f>TRUNC(H1498*K1498,2)</f>
        <v>270.51</v>
      </c>
      <c r="M1498" s="119">
        <f>J1498+L1498</f>
        <v>450.39</v>
      </c>
      <c r="N1498" s="120">
        <f t="shared" si="143"/>
        <v>450.39</v>
      </c>
    </row>
    <row r="1499" spans="1:14">
      <c r="A1499" s="203"/>
      <c r="B1499" s="74" t="s">
        <v>2095</v>
      </c>
      <c r="C1499" s="75" t="s">
        <v>25</v>
      </c>
      <c r="D1499" s="85">
        <v>210401</v>
      </c>
      <c r="E1499" s="94" t="s">
        <v>2096</v>
      </c>
      <c r="F1499" s="104" t="s">
        <v>6</v>
      </c>
      <c r="G1499" s="118">
        <v>68.14</v>
      </c>
      <c r="H1499" s="119">
        <v>68.14</v>
      </c>
      <c r="I1499" s="119">
        <v>10.84</v>
      </c>
      <c r="J1499" s="206">
        <f>TRUNC(H1499*I1499,2)</f>
        <v>738.63</v>
      </c>
      <c r="K1499" s="119">
        <v>19.43</v>
      </c>
      <c r="L1499" s="206">
        <f>TRUNC(H1499*K1499,2)</f>
        <v>1323.96</v>
      </c>
      <c r="M1499" s="119">
        <f>J1499+L1499</f>
        <v>2062.59</v>
      </c>
      <c r="N1499" s="120">
        <f t="shared" si="143"/>
        <v>2062.59</v>
      </c>
    </row>
    <row r="1500" spans="1:14">
      <c r="A1500" s="203"/>
      <c r="B1500" s="72" t="s">
        <v>2097</v>
      </c>
      <c r="C1500" s="73"/>
      <c r="D1500" s="84"/>
      <c r="E1500" s="93" t="s">
        <v>59</v>
      </c>
      <c r="F1500" s="103"/>
      <c r="G1500" s="115"/>
      <c r="H1500" s="115"/>
      <c r="I1500" s="116">
        <v>0</v>
      </c>
      <c r="J1500" s="205">
        <f>H1500*I1500</f>
        <v>0</v>
      </c>
      <c r="K1500" s="116"/>
      <c r="L1500" s="205">
        <f>H1500*K1500</f>
        <v>0</v>
      </c>
      <c r="M1500" s="116">
        <f>SUM(M1501:M1504)</f>
        <v>17476.280000000002</v>
      </c>
      <c r="N1500" s="117">
        <f t="shared" si="143"/>
        <v>17476.280000000002</v>
      </c>
    </row>
    <row r="1501" spans="1:14" ht="51">
      <c r="A1501" s="203"/>
      <c r="B1501" s="74" t="s">
        <v>2098</v>
      </c>
      <c r="C1501" s="75" t="s">
        <v>25</v>
      </c>
      <c r="D1501" s="85">
        <v>220100</v>
      </c>
      <c r="E1501" s="94" t="s">
        <v>2947</v>
      </c>
      <c r="F1501" s="104" t="s">
        <v>6</v>
      </c>
      <c r="G1501" s="118">
        <v>38.08</v>
      </c>
      <c r="H1501" s="119">
        <v>38.08</v>
      </c>
      <c r="I1501" s="119">
        <v>39.9</v>
      </c>
      <c r="J1501" s="206">
        <f>TRUNC(H1501*I1501,2)</f>
        <v>1519.39</v>
      </c>
      <c r="K1501" s="119">
        <v>32.700000000000003</v>
      </c>
      <c r="L1501" s="206">
        <f>TRUNC(H1501*K1501,2)</f>
        <v>1245.21</v>
      </c>
      <c r="M1501" s="119">
        <f>J1501+L1501</f>
        <v>2764.6000000000004</v>
      </c>
      <c r="N1501" s="120">
        <f t="shared" si="143"/>
        <v>2764.6000000000004</v>
      </c>
    </row>
    <row r="1502" spans="1:14" ht="25.5">
      <c r="A1502" s="203"/>
      <c r="B1502" s="74" t="s">
        <v>2099</v>
      </c>
      <c r="C1502" s="75" t="s">
        <v>25</v>
      </c>
      <c r="D1502" s="85">
        <v>220101</v>
      </c>
      <c r="E1502" s="94" t="s">
        <v>527</v>
      </c>
      <c r="F1502" s="104" t="s">
        <v>6</v>
      </c>
      <c r="G1502" s="118">
        <v>118.96</v>
      </c>
      <c r="H1502" s="119">
        <v>118.96</v>
      </c>
      <c r="I1502" s="119">
        <v>22.48</v>
      </c>
      <c r="J1502" s="206">
        <f>TRUNC(H1502*I1502,2)</f>
        <v>2674.22</v>
      </c>
      <c r="K1502" s="119">
        <v>9.19</v>
      </c>
      <c r="L1502" s="206">
        <f>TRUNC(H1502*K1502,2)</f>
        <v>1093.24</v>
      </c>
      <c r="M1502" s="119">
        <f>J1502+L1502</f>
        <v>3767.46</v>
      </c>
      <c r="N1502" s="120">
        <f t="shared" si="143"/>
        <v>3767.46</v>
      </c>
    </row>
    <row r="1503" spans="1:14" ht="38.25">
      <c r="A1503" s="203"/>
      <c r="B1503" s="74" t="s">
        <v>2100</v>
      </c>
      <c r="C1503" s="75" t="s">
        <v>188</v>
      </c>
      <c r="D1503" s="88" t="s">
        <v>531</v>
      </c>
      <c r="E1503" s="94" t="s">
        <v>864</v>
      </c>
      <c r="F1503" s="104" t="s">
        <v>6</v>
      </c>
      <c r="G1503" s="118">
        <v>118.96</v>
      </c>
      <c r="H1503" s="119">
        <v>118.96</v>
      </c>
      <c r="I1503" s="119">
        <v>59.61</v>
      </c>
      <c r="J1503" s="206">
        <f>TRUNC(H1503*I1503,2)</f>
        <v>7091.2</v>
      </c>
      <c r="K1503" s="119">
        <v>18.18</v>
      </c>
      <c r="L1503" s="206">
        <f>TRUNC(H1503*K1503,2)</f>
        <v>2162.69</v>
      </c>
      <c r="M1503" s="119">
        <f>J1503+L1503</f>
        <v>9253.89</v>
      </c>
      <c r="N1503" s="120">
        <f t="shared" si="143"/>
        <v>9253.89</v>
      </c>
    </row>
    <row r="1504" spans="1:14" ht="25.5">
      <c r="A1504" s="203"/>
      <c r="B1504" s="74" t="s">
        <v>2101</v>
      </c>
      <c r="C1504" s="75" t="s">
        <v>188</v>
      </c>
      <c r="D1504" s="88" t="s">
        <v>533</v>
      </c>
      <c r="E1504" s="94" t="s">
        <v>534</v>
      </c>
      <c r="F1504" s="104" t="s">
        <v>66</v>
      </c>
      <c r="G1504" s="118">
        <v>98.85</v>
      </c>
      <c r="H1504" s="119">
        <v>98.85</v>
      </c>
      <c r="I1504" s="119">
        <v>16.8</v>
      </c>
      <c r="J1504" s="206">
        <f>TRUNC(H1504*I1504,2)</f>
        <v>1660.68</v>
      </c>
      <c r="K1504" s="119">
        <v>0.3</v>
      </c>
      <c r="L1504" s="206">
        <f>TRUNC(H1504*K1504,2)</f>
        <v>29.65</v>
      </c>
      <c r="M1504" s="119">
        <f>J1504+L1504</f>
        <v>1690.3300000000002</v>
      </c>
      <c r="N1504" s="120">
        <f t="shared" si="143"/>
        <v>1690.3300000000002</v>
      </c>
    </row>
    <row r="1505" spans="1:14">
      <c r="A1505" s="203"/>
      <c r="B1505" s="72" t="s">
        <v>2102</v>
      </c>
      <c r="C1505" s="73"/>
      <c r="D1505" s="84"/>
      <c r="E1505" s="93" t="s">
        <v>547</v>
      </c>
      <c r="F1505" s="103"/>
      <c r="G1505" s="115"/>
      <c r="H1505" s="115"/>
      <c r="I1505" s="116">
        <v>0</v>
      </c>
      <c r="J1505" s="205">
        <f>H1505*I1505</f>
        <v>0</v>
      </c>
      <c r="K1505" s="116"/>
      <c r="L1505" s="205">
        <f>H1505*K1505</f>
        <v>0</v>
      </c>
      <c r="M1505" s="116">
        <f>SUM(M1506:M1507)</f>
        <v>7673.4</v>
      </c>
      <c r="N1505" s="117">
        <f t="shared" si="143"/>
        <v>7673.4</v>
      </c>
    </row>
    <row r="1506" spans="1:14">
      <c r="A1506" s="203"/>
      <c r="B1506" s="74" t="s">
        <v>2103</v>
      </c>
      <c r="C1506" s="75" t="s">
        <v>25</v>
      </c>
      <c r="D1506" s="85">
        <v>240110</v>
      </c>
      <c r="E1506" s="94" t="s">
        <v>2104</v>
      </c>
      <c r="F1506" s="104" t="s">
        <v>21</v>
      </c>
      <c r="G1506" s="118">
        <v>1</v>
      </c>
      <c r="H1506" s="119">
        <v>1</v>
      </c>
      <c r="I1506" s="119">
        <v>213.75</v>
      </c>
      <c r="J1506" s="206">
        <f>TRUNC(H1506*I1506,2)</f>
        <v>213.75</v>
      </c>
      <c r="K1506" s="119">
        <v>142.72999999999999</v>
      </c>
      <c r="L1506" s="206">
        <f>TRUNC(H1506*K1506,2)</f>
        <v>142.72999999999999</v>
      </c>
      <c r="M1506" s="119">
        <f>J1506+L1506</f>
        <v>356.48</v>
      </c>
      <c r="N1506" s="120">
        <f t="shared" si="143"/>
        <v>356.48</v>
      </c>
    </row>
    <row r="1507" spans="1:14">
      <c r="A1507" s="203"/>
      <c r="B1507" s="74" t="s">
        <v>2105</v>
      </c>
      <c r="C1507" s="75" t="s">
        <v>25</v>
      </c>
      <c r="D1507" s="85">
        <v>240203</v>
      </c>
      <c r="E1507" s="94" t="s">
        <v>2106</v>
      </c>
      <c r="F1507" s="104" t="s">
        <v>6</v>
      </c>
      <c r="G1507" s="118">
        <v>22.19</v>
      </c>
      <c r="H1507" s="119">
        <v>22.19</v>
      </c>
      <c r="I1507" s="119">
        <v>272.11</v>
      </c>
      <c r="J1507" s="206">
        <f>TRUNC(H1507*I1507,2)</f>
        <v>6038.12</v>
      </c>
      <c r="K1507" s="119">
        <v>57.63</v>
      </c>
      <c r="L1507" s="206">
        <f>TRUNC(H1507*K1507,2)</f>
        <v>1278.8</v>
      </c>
      <c r="M1507" s="119">
        <f>J1507+L1507</f>
        <v>7316.92</v>
      </c>
      <c r="N1507" s="120">
        <f t="shared" si="143"/>
        <v>7316.92</v>
      </c>
    </row>
    <row r="1508" spans="1:14">
      <c r="A1508" s="203"/>
      <c r="B1508" s="72" t="s">
        <v>2107</v>
      </c>
      <c r="C1508" s="73"/>
      <c r="D1508" s="84"/>
      <c r="E1508" s="93" t="s">
        <v>551</v>
      </c>
      <c r="F1508" s="103"/>
      <c r="G1508" s="115"/>
      <c r="H1508" s="115"/>
      <c r="I1508" s="116">
        <v>0</v>
      </c>
      <c r="J1508" s="205">
        <f>H1508*I1508</f>
        <v>0</v>
      </c>
      <c r="K1508" s="116"/>
      <c r="L1508" s="205">
        <f>H1508*K1508</f>
        <v>0</v>
      </c>
      <c r="M1508" s="116">
        <f>SUM(M1509:M1518)</f>
        <v>11637.390000000001</v>
      </c>
      <c r="N1508" s="117">
        <f t="shared" si="143"/>
        <v>11637.390000000001</v>
      </c>
    </row>
    <row r="1509" spans="1:14">
      <c r="A1509" s="203"/>
      <c r="B1509" s="74" t="s">
        <v>2108</v>
      </c>
      <c r="C1509" s="75" t="s">
        <v>25</v>
      </c>
      <c r="D1509" s="85">
        <v>260801</v>
      </c>
      <c r="E1509" s="94" t="s">
        <v>2109</v>
      </c>
      <c r="F1509" s="104" t="s">
        <v>6</v>
      </c>
      <c r="G1509" s="118">
        <v>29.52</v>
      </c>
      <c r="H1509" s="119">
        <v>29.52</v>
      </c>
      <c r="I1509" s="119">
        <v>3.49</v>
      </c>
      <c r="J1509" s="206">
        <f t="shared" ref="J1509:J1518" si="144">TRUNC(H1509*I1509,2)</f>
        <v>103.02</v>
      </c>
      <c r="K1509" s="119">
        <v>2.3199999999999998</v>
      </c>
      <c r="L1509" s="206">
        <f t="shared" ref="L1509:L1518" si="145">TRUNC(H1509*K1509,2)</f>
        <v>68.48</v>
      </c>
      <c r="M1509" s="119">
        <f t="shared" ref="M1509:M1518" si="146">J1509+L1509</f>
        <v>171.5</v>
      </c>
      <c r="N1509" s="120">
        <f t="shared" si="143"/>
        <v>171.5</v>
      </c>
    </row>
    <row r="1510" spans="1:14">
      <c r="A1510" s="203"/>
      <c r="B1510" s="74" t="s">
        <v>2110</v>
      </c>
      <c r="C1510" s="75" t="s">
        <v>25</v>
      </c>
      <c r="D1510" s="85">
        <v>261300</v>
      </c>
      <c r="E1510" s="94" t="s">
        <v>557</v>
      </c>
      <c r="F1510" s="104" t="s">
        <v>6</v>
      </c>
      <c r="G1510" s="118">
        <v>280.41000000000003</v>
      </c>
      <c r="H1510" s="119">
        <v>280.41000000000003</v>
      </c>
      <c r="I1510" s="119">
        <v>1.82</v>
      </c>
      <c r="J1510" s="206">
        <f t="shared" si="144"/>
        <v>510.34</v>
      </c>
      <c r="K1510" s="119">
        <v>8.06</v>
      </c>
      <c r="L1510" s="206">
        <f t="shared" si="145"/>
        <v>2260.1</v>
      </c>
      <c r="M1510" s="119">
        <f t="shared" si="146"/>
        <v>2770.44</v>
      </c>
      <c r="N1510" s="120">
        <f t="shared" si="143"/>
        <v>2770.44</v>
      </c>
    </row>
    <row r="1511" spans="1:14">
      <c r="A1511" s="203"/>
      <c r="B1511" s="74" t="s">
        <v>2111</v>
      </c>
      <c r="C1511" s="75" t="s">
        <v>25</v>
      </c>
      <c r="D1511" s="85">
        <v>261302</v>
      </c>
      <c r="E1511" s="94" t="s">
        <v>2112</v>
      </c>
      <c r="F1511" s="104" t="s">
        <v>6</v>
      </c>
      <c r="G1511" s="118">
        <v>280.41000000000003</v>
      </c>
      <c r="H1511" s="119">
        <v>280.41000000000003</v>
      </c>
      <c r="I1511" s="119">
        <v>4.08</v>
      </c>
      <c r="J1511" s="206">
        <f t="shared" si="144"/>
        <v>1144.07</v>
      </c>
      <c r="K1511" s="119">
        <v>5.55</v>
      </c>
      <c r="L1511" s="206">
        <f t="shared" si="145"/>
        <v>1556.27</v>
      </c>
      <c r="M1511" s="119">
        <f t="shared" si="146"/>
        <v>2700.34</v>
      </c>
      <c r="N1511" s="120">
        <f t="shared" si="143"/>
        <v>2700.34</v>
      </c>
    </row>
    <row r="1512" spans="1:14">
      <c r="A1512" s="203"/>
      <c r="B1512" s="74" t="s">
        <v>2113</v>
      </c>
      <c r="C1512" s="75" t="s">
        <v>25</v>
      </c>
      <c r="D1512" s="85">
        <v>261303</v>
      </c>
      <c r="E1512" s="94" t="s">
        <v>2114</v>
      </c>
      <c r="F1512" s="104" t="s">
        <v>6</v>
      </c>
      <c r="G1512" s="118">
        <v>112.68</v>
      </c>
      <c r="H1512" s="119">
        <v>112.68</v>
      </c>
      <c r="I1512" s="119">
        <v>5.35</v>
      </c>
      <c r="J1512" s="206">
        <f t="shared" si="144"/>
        <v>602.83000000000004</v>
      </c>
      <c r="K1512" s="119">
        <v>6.59</v>
      </c>
      <c r="L1512" s="206">
        <f t="shared" si="145"/>
        <v>742.56</v>
      </c>
      <c r="M1512" s="119">
        <f t="shared" si="146"/>
        <v>1345.3899999999999</v>
      </c>
      <c r="N1512" s="120">
        <f t="shared" si="143"/>
        <v>1345.3899999999999</v>
      </c>
    </row>
    <row r="1513" spans="1:14">
      <c r="A1513" s="203"/>
      <c r="B1513" s="74" t="s">
        <v>2115</v>
      </c>
      <c r="C1513" s="75" t="s">
        <v>25</v>
      </c>
      <c r="D1513" s="85">
        <v>261304</v>
      </c>
      <c r="E1513" s="94" t="s">
        <v>2116</v>
      </c>
      <c r="F1513" s="104" t="s">
        <v>6</v>
      </c>
      <c r="G1513" s="118">
        <v>28.35</v>
      </c>
      <c r="H1513" s="119">
        <v>28.35</v>
      </c>
      <c r="I1513" s="119">
        <v>4.28</v>
      </c>
      <c r="J1513" s="206">
        <f t="shared" si="144"/>
        <v>121.33</v>
      </c>
      <c r="K1513" s="119">
        <v>9.6199999999999992</v>
      </c>
      <c r="L1513" s="206">
        <f t="shared" si="145"/>
        <v>272.72000000000003</v>
      </c>
      <c r="M1513" s="119">
        <f t="shared" si="146"/>
        <v>394.05</v>
      </c>
      <c r="N1513" s="120">
        <f t="shared" si="143"/>
        <v>394.05</v>
      </c>
    </row>
    <row r="1514" spans="1:14" ht="25.5">
      <c r="A1514" s="203"/>
      <c r="B1514" s="74" t="s">
        <v>2117</v>
      </c>
      <c r="C1514" s="75" t="s">
        <v>25</v>
      </c>
      <c r="D1514" s="85">
        <v>261550</v>
      </c>
      <c r="E1514" s="94" t="s">
        <v>555</v>
      </c>
      <c r="F1514" s="104" t="s">
        <v>6</v>
      </c>
      <c r="G1514" s="118">
        <v>28.35</v>
      </c>
      <c r="H1514" s="119">
        <v>28.35</v>
      </c>
      <c r="I1514" s="119">
        <v>6.13</v>
      </c>
      <c r="J1514" s="206">
        <f t="shared" si="144"/>
        <v>173.78</v>
      </c>
      <c r="K1514" s="119">
        <v>7.45</v>
      </c>
      <c r="L1514" s="206">
        <f t="shared" si="145"/>
        <v>211.2</v>
      </c>
      <c r="M1514" s="119">
        <f t="shared" si="146"/>
        <v>384.98</v>
      </c>
      <c r="N1514" s="120">
        <f t="shared" si="143"/>
        <v>384.98</v>
      </c>
    </row>
    <row r="1515" spans="1:14" ht="25.5">
      <c r="A1515" s="203"/>
      <c r="B1515" s="74" t="s">
        <v>2118</v>
      </c>
      <c r="C1515" s="75" t="s">
        <v>25</v>
      </c>
      <c r="D1515" s="85">
        <v>261602</v>
      </c>
      <c r="E1515" s="94" t="s">
        <v>578</v>
      </c>
      <c r="F1515" s="104" t="s">
        <v>6</v>
      </c>
      <c r="G1515" s="118">
        <v>108.99</v>
      </c>
      <c r="H1515" s="119">
        <v>108.99</v>
      </c>
      <c r="I1515" s="119">
        <v>9.44</v>
      </c>
      <c r="J1515" s="206">
        <f t="shared" si="144"/>
        <v>1028.8599999999999</v>
      </c>
      <c r="K1515" s="119">
        <v>12.36</v>
      </c>
      <c r="L1515" s="206">
        <f t="shared" si="145"/>
        <v>1347.11</v>
      </c>
      <c r="M1515" s="119">
        <f t="shared" si="146"/>
        <v>2375.9699999999998</v>
      </c>
      <c r="N1515" s="120">
        <f t="shared" si="143"/>
        <v>2375.9699999999998</v>
      </c>
    </row>
    <row r="1516" spans="1:14">
      <c r="A1516" s="203"/>
      <c r="B1516" s="74" t="s">
        <v>2119</v>
      </c>
      <c r="C1516" s="75" t="s">
        <v>25</v>
      </c>
      <c r="D1516" s="85">
        <v>261607</v>
      </c>
      <c r="E1516" s="94" t="s">
        <v>2120</v>
      </c>
      <c r="F1516" s="104" t="s">
        <v>6</v>
      </c>
      <c r="G1516" s="118">
        <v>14.19</v>
      </c>
      <c r="H1516" s="119">
        <v>14.19</v>
      </c>
      <c r="I1516" s="119">
        <v>3.47</v>
      </c>
      <c r="J1516" s="206">
        <f t="shared" si="144"/>
        <v>49.23</v>
      </c>
      <c r="K1516" s="119">
        <v>37.07</v>
      </c>
      <c r="L1516" s="206">
        <f t="shared" si="145"/>
        <v>526.02</v>
      </c>
      <c r="M1516" s="119">
        <f t="shared" si="146"/>
        <v>575.25</v>
      </c>
      <c r="N1516" s="120">
        <f t="shared" si="143"/>
        <v>575.25</v>
      </c>
    </row>
    <row r="1517" spans="1:14" ht="25.5">
      <c r="A1517" s="203"/>
      <c r="B1517" s="74" t="s">
        <v>2121</v>
      </c>
      <c r="C1517" s="75" t="s">
        <v>25</v>
      </c>
      <c r="D1517" s="85">
        <v>261611</v>
      </c>
      <c r="E1517" s="94" t="s">
        <v>2122</v>
      </c>
      <c r="F1517" s="104" t="s">
        <v>6</v>
      </c>
      <c r="G1517" s="118">
        <v>70.39</v>
      </c>
      <c r="H1517" s="119">
        <v>70.39</v>
      </c>
      <c r="I1517" s="119">
        <v>7.42</v>
      </c>
      <c r="J1517" s="206">
        <f t="shared" si="144"/>
        <v>522.29</v>
      </c>
      <c r="K1517" s="119">
        <v>3.29</v>
      </c>
      <c r="L1517" s="206">
        <f t="shared" si="145"/>
        <v>231.58</v>
      </c>
      <c r="M1517" s="119">
        <f t="shared" si="146"/>
        <v>753.87</v>
      </c>
      <c r="N1517" s="120">
        <f t="shared" si="143"/>
        <v>753.87</v>
      </c>
    </row>
    <row r="1518" spans="1:14">
      <c r="A1518" s="203"/>
      <c r="B1518" s="74" t="s">
        <v>2123</v>
      </c>
      <c r="C1518" s="75" t="s">
        <v>25</v>
      </c>
      <c r="D1518" s="85">
        <v>261623</v>
      </c>
      <c r="E1518" s="94" t="s">
        <v>2124</v>
      </c>
      <c r="F1518" s="104" t="s">
        <v>6</v>
      </c>
      <c r="G1518" s="118">
        <v>0.64</v>
      </c>
      <c r="H1518" s="119">
        <v>0.64</v>
      </c>
      <c r="I1518" s="119">
        <v>2.9</v>
      </c>
      <c r="J1518" s="206">
        <f t="shared" si="144"/>
        <v>1.85</v>
      </c>
      <c r="K1518" s="119">
        <v>255.86</v>
      </c>
      <c r="L1518" s="206">
        <f t="shared" si="145"/>
        <v>163.75</v>
      </c>
      <c r="M1518" s="119">
        <f t="shared" si="146"/>
        <v>165.6</v>
      </c>
      <c r="N1518" s="120">
        <f t="shared" si="143"/>
        <v>165.6</v>
      </c>
    </row>
    <row r="1519" spans="1:14">
      <c r="A1519" s="203"/>
      <c r="B1519" s="72" t="s">
        <v>2125</v>
      </c>
      <c r="C1519" s="73"/>
      <c r="D1519" s="84"/>
      <c r="E1519" s="93" t="s">
        <v>68</v>
      </c>
      <c r="F1519" s="103"/>
      <c r="G1519" s="115"/>
      <c r="H1519" s="115"/>
      <c r="I1519" s="116">
        <v>0</v>
      </c>
      <c r="J1519" s="205">
        <f>H1519*I1519</f>
        <v>0</v>
      </c>
      <c r="K1519" s="116"/>
      <c r="L1519" s="205">
        <f>H1519*K1519</f>
        <v>0</v>
      </c>
      <c r="M1519" s="116">
        <f>SUM(M1520:M1523)</f>
        <v>2474.6200000000003</v>
      </c>
      <c r="N1519" s="117">
        <f t="shared" si="143"/>
        <v>2474.6200000000003</v>
      </c>
    </row>
    <row r="1520" spans="1:14">
      <c r="A1520" s="203"/>
      <c r="B1520" s="74" t="s">
        <v>2126</v>
      </c>
      <c r="C1520" s="75" t="s">
        <v>25</v>
      </c>
      <c r="D1520" s="85">
        <v>270501</v>
      </c>
      <c r="E1520" s="94" t="s">
        <v>70</v>
      </c>
      <c r="F1520" s="104" t="s">
        <v>6</v>
      </c>
      <c r="G1520" s="118">
        <v>125.33</v>
      </c>
      <c r="H1520" s="119">
        <v>125.33</v>
      </c>
      <c r="I1520" s="119">
        <v>1.38</v>
      </c>
      <c r="J1520" s="206">
        <f>TRUNC(H1520*I1520,2)</f>
        <v>172.95</v>
      </c>
      <c r="K1520" s="119">
        <v>1.66</v>
      </c>
      <c r="L1520" s="206">
        <f>TRUNC(H1520*K1520,2)</f>
        <v>208.04</v>
      </c>
      <c r="M1520" s="119">
        <f>J1520+L1520</f>
        <v>380.99</v>
      </c>
      <c r="N1520" s="120">
        <f t="shared" si="143"/>
        <v>380.99</v>
      </c>
    </row>
    <row r="1521" spans="1:14" ht="25.5">
      <c r="A1521" s="203"/>
      <c r="B1521" s="74" t="s">
        <v>2127</v>
      </c>
      <c r="C1521" s="75" t="s">
        <v>25</v>
      </c>
      <c r="D1521" s="85">
        <v>271303</v>
      </c>
      <c r="E1521" s="94" t="s">
        <v>1857</v>
      </c>
      <c r="F1521" s="104" t="s">
        <v>66</v>
      </c>
      <c r="G1521" s="118">
        <v>6</v>
      </c>
      <c r="H1521" s="119">
        <v>6</v>
      </c>
      <c r="I1521" s="119">
        <v>162.52000000000001</v>
      </c>
      <c r="J1521" s="206">
        <f>TRUNC(H1521*I1521,2)</f>
        <v>975.12</v>
      </c>
      <c r="K1521" s="119">
        <v>91.87</v>
      </c>
      <c r="L1521" s="206">
        <f>TRUNC(H1521*K1521,2)</f>
        <v>551.22</v>
      </c>
      <c r="M1521" s="119">
        <f>J1521+L1521</f>
        <v>1526.3400000000001</v>
      </c>
      <c r="N1521" s="120">
        <f t="shared" si="143"/>
        <v>1526.3400000000001</v>
      </c>
    </row>
    <row r="1522" spans="1:14">
      <c r="A1522" s="203"/>
      <c r="B1522" s="74" t="s">
        <v>2128</v>
      </c>
      <c r="C1522" s="75" t="s">
        <v>25</v>
      </c>
      <c r="D1522" s="85">
        <v>271608</v>
      </c>
      <c r="E1522" s="94" t="s">
        <v>588</v>
      </c>
      <c r="F1522" s="104" t="s">
        <v>6</v>
      </c>
      <c r="G1522" s="118">
        <v>1.2</v>
      </c>
      <c r="H1522" s="119">
        <v>1.2</v>
      </c>
      <c r="I1522" s="119">
        <v>390.57</v>
      </c>
      <c r="J1522" s="206">
        <f>TRUNC(H1522*I1522,2)</f>
        <v>468.68</v>
      </c>
      <c r="K1522" s="119">
        <v>42.73</v>
      </c>
      <c r="L1522" s="206">
        <f>TRUNC(H1522*K1522,2)</f>
        <v>51.27</v>
      </c>
      <c r="M1522" s="119">
        <f>J1522+L1522</f>
        <v>519.95000000000005</v>
      </c>
      <c r="N1522" s="120">
        <f t="shared" si="143"/>
        <v>519.95000000000005</v>
      </c>
    </row>
    <row r="1523" spans="1:14">
      <c r="A1523" s="203"/>
      <c r="B1523" s="74" t="s">
        <v>2129</v>
      </c>
      <c r="C1523" s="75" t="s">
        <v>25</v>
      </c>
      <c r="D1523" s="85">
        <v>271605</v>
      </c>
      <c r="E1523" s="94" t="s">
        <v>2130</v>
      </c>
      <c r="F1523" s="104" t="s">
        <v>21</v>
      </c>
      <c r="G1523" s="118">
        <v>2</v>
      </c>
      <c r="H1523" s="119">
        <v>2</v>
      </c>
      <c r="I1523" s="119">
        <v>16.260000000000002</v>
      </c>
      <c r="J1523" s="206">
        <f>TRUNC(H1523*I1523,2)</f>
        <v>32.520000000000003</v>
      </c>
      <c r="K1523" s="119">
        <v>7.41</v>
      </c>
      <c r="L1523" s="206">
        <f>TRUNC(H1523*K1523,2)</f>
        <v>14.82</v>
      </c>
      <c r="M1523" s="119">
        <f>J1523+L1523</f>
        <v>47.34</v>
      </c>
      <c r="N1523" s="120">
        <f t="shared" si="143"/>
        <v>47.34</v>
      </c>
    </row>
    <row r="1524" spans="1:14" ht="25.5">
      <c r="A1524" s="203"/>
      <c r="B1524" s="70">
        <v>29</v>
      </c>
      <c r="C1524" s="71"/>
      <c r="D1524" s="83"/>
      <c r="E1524" s="92" t="s">
        <v>2131</v>
      </c>
      <c r="F1524" s="102" t="s">
        <v>21</v>
      </c>
      <c r="G1524" s="112">
        <v>1</v>
      </c>
      <c r="H1524" s="113"/>
      <c r="I1524" s="112">
        <v>0</v>
      </c>
      <c r="J1524" s="205">
        <f>H1524*I1524</f>
        <v>0</v>
      </c>
      <c r="K1524" s="112"/>
      <c r="L1524" s="205">
        <f>H1524*K1524</f>
        <v>0</v>
      </c>
      <c r="M1524" s="112">
        <f>M1525+M1527+M1530+M1534+M1538+M1546+M1549+M1559+M1566+M1575+M1577+M1579+M1582+M1620+M1624+M1626+M1628+M1634+M1636+M1638+M1640+M1645+M1649+M1651+M1654+M1657+M1660+M1663+M1666+M1669+M1673+M1671+M1675+M1677+M1680+M1684</f>
        <v>236634.97000000009</v>
      </c>
      <c r="N1524" s="114">
        <f t="shared" si="143"/>
        <v>236634.97000000009</v>
      </c>
    </row>
    <row r="1525" spans="1:14">
      <c r="A1525" s="203"/>
      <c r="B1525" s="72" t="s">
        <v>2132</v>
      </c>
      <c r="C1525" s="73"/>
      <c r="D1525" s="84"/>
      <c r="E1525" s="93" t="s">
        <v>23</v>
      </c>
      <c r="F1525" s="103"/>
      <c r="G1525" s="115"/>
      <c r="H1525" s="115"/>
      <c r="I1525" s="116">
        <v>0</v>
      </c>
      <c r="J1525" s="205">
        <f>H1525*I1525</f>
        <v>0</v>
      </c>
      <c r="K1525" s="116"/>
      <c r="L1525" s="205">
        <f>H1525*K1525</f>
        <v>0</v>
      </c>
      <c r="M1525" s="116">
        <f>M1526</f>
        <v>859.96</v>
      </c>
      <c r="N1525" s="117">
        <f t="shared" si="143"/>
        <v>859.96</v>
      </c>
    </row>
    <row r="1526" spans="1:14" ht="38.25">
      <c r="A1526" s="203"/>
      <c r="B1526" s="74" t="s">
        <v>2133</v>
      </c>
      <c r="C1526" s="75" t="s">
        <v>25</v>
      </c>
      <c r="D1526" s="85">
        <v>20701</v>
      </c>
      <c r="E1526" s="94" t="s">
        <v>102</v>
      </c>
      <c r="F1526" s="104" t="s">
        <v>6</v>
      </c>
      <c r="G1526" s="118">
        <v>190.26</v>
      </c>
      <c r="H1526" s="119">
        <v>190.26</v>
      </c>
      <c r="I1526" s="119">
        <v>3.18</v>
      </c>
      <c r="J1526" s="206">
        <f>TRUNC(H1526*I1526,2)</f>
        <v>605.02</v>
      </c>
      <c r="K1526" s="119">
        <v>1.34</v>
      </c>
      <c r="L1526" s="206">
        <f>TRUNC(H1526*K1526,2)</f>
        <v>254.94</v>
      </c>
      <c r="M1526" s="119">
        <f>J1526+L1526</f>
        <v>859.96</v>
      </c>
      <c r="N1526" s="120">
        <f t="shared" si="143"/>
        <v>859.96</v>
      </c>
    </row>
    <row r="1527" spans="1:14">
      <c r="A1527" s="203"/>
      <c r="B1527" s="72" t="s">
        <v>2134</v>
      </c>
      <c r="C1527" s="73"/>
      <c r="D1527" s="84"/>
      <c r="E1527" s="93" t="s">
        <v>37</v>
      </c>
      <c r="F1527" s="103"/>
      <c r="G1527" s="115"/>
      <c r="H1527" s="115"/>
      <c r="I1527" s="116">
        <v>0</v>
      </c>
      <c r="J1527" s="205">
        <f>H1527*I1527</f>
        <v>0</v>
      </c>
      <c r="K1527" s="116"/>
      <c r="L1527" s="205">
        <f>H1527*K1527</f>
        <v>0</v>
      </c>
      <c r="M1527" s="116">
        <f>M1528</f>
        <v>483.53999999999996</v>
      </c>
      <c r="N1527" s="117">
        <f t="shared" si="143"/>
        <v>483.53999999999996</v>
      </c>
    </row>
    <row r="1528" spans="1:14" ht="25.5">
      <c r="A1528" s="203"/>
      <c r="B1528" s="74" t="s">
        <v>2135</v>
      </c>
      <c r="C1528" s="75" t="s">
        <v>25</v>
      </c>
      <c r="D1528" s="85">
        <v>30101</v>
      </c>
      <c r="E1528" s="94" t="s">
        <v>42</v>
      </c>
      <c r="F1528" s="104" t="s">
        <v>35</v>
      </c>
      <c r="G1528" s="118">
        <v>13.31</v>
      </c>
      <c r="H1528" s="119">
        <v>13.31</v>
      </c>
      <c r="I1528" s="119">
        <v>28.35</v>
      </c>
      <c r="J1528" s="206">
        <f>TRUNC(H1528*I1528,2)</f>
        <v>377.33</v>
      </c>
      <c r="K1528" s="119">
        <v>7.98</v>
      </c>
      <c r="L1528" s="206">
        <f>TRUNC(H1528*K1528,2)</f>
        <v>106.21</v>
      </c>
      <c r="M1528" s="119">
        <f>J1528+L1528</f>
        <v>483.53999999999996</v>
      </c>
      <c r="N1528" s="120">
        <f t="shared" si="143"/>
        <v>483.53999999999996</v>
      </c>
    </row>
    <row r="1529" spans="1:14">
      <c r="A1529" s="203"/>
      <c r="B1529" s="72" t="s">
        <v>2136</v>
      </c>
      <c r="C1529" s="73"/>
      <c r="D1529" s="84"/>
      <c r="E1529" s="93" t="s">
        <v>44</v>
      </c>
      <c r="F1529" s="103"/>
      <c r="G1529" s="115"/>
      <c r="H1529" s="115"/>
      <c r="I1529" s="116">
        <v>0</v>
      </c>
      <c r="J1529" s="205">
        <f>H1529*I1529</f>
        <v>0</v>
      </c>
      <c r="K1529" s="116"/>
      <c r="L1529" s="205">
        <f>H1529*K1529</f>
        <v>0</v>
      </c>
      <c r="M1529" s="116">
        <f>M1530</f>
        <v>1272.83</v>
      </c>
      <c r="N1529" s="117">
        <f t="shared" si="143"/>
        <v>1272.83</v>
      </c>
    </row>
    <row r="1530" spans="1:14">
      <c r="A1530" s="203"/>
      <c r="B1530" s="76" t="s">
        <v>2137</v>
      </c>
      <c r="C1530" s="77"/>
      <c r="D1530" s="86"/>
      <c r="E1530" s="95" t="s">
        <v>662</v>
      </c>
      <c r="F1530" s="105"/>
      <c r="G1530" s="121"/>
      <c r="H1530" s="121"/>
      <c r="I1530" s="122">
        <v>0</v>
      </c>
      <c r="J1530" s="207">
        <f>H1530*I1530</f>
        <v>0</v>
      </c>
      <c r="K1530" s="122"/>
      <c r="L1530" s="207">
        <f>H1530*K1530</f>
        <v>0</v>
      </c>
      <c r="M1530" s="122">
        <f>M1531+M1532</f>
        <v>1272.83</v>
      </c>
      <c r="N1530" s="123">
        <f t="shared" si="143"/>
        <v>1272.83</v>
      </c>
    </row>
    <row r="1531" spans="1:14" ht="25.5">
      <c r="A1531" s="203"/>
      <c r="B1531" s="74" t="s">
        <v>2138</v>
      </c>
      <c r="C1531" s="75" t="s">
        <v>25</v>
      </c>
      <c r="D1531" s="85">
        <v>41140</v>
      </c>
      <c r="E1531" s="94" t="s">
        <v>1892</v>
      </c>
      <c r="F1531" s="104" t="s">
        <v>6</v>
      </c>
      <c r="G1531" s="118">
        <v>190.26</v>
      </c>
      <c r="H1531" s="119">
        <v>190.26</v>
      </c>
      <c r="I1531" s="119">
        <v>0</v>
      </c>
      <c r="J1531" s="206">
        <f>TRUNC(H1531*I1531,2)</f>
        <v>0</v>
      </c>
      <c r="K1531" s="119">
        <v>2.2599999999999998</v>
      </c>
      <c r="L1531" s="206">
        <f>TRUNC(H1531*K1531,2)</f>
        <v>429.98</v>
      </c>
      <c r="M1531" s="119">
        <f>J1531+L1531</f>
        <v>429.98</v>
      </c>
      <c r="N1531" s="120">
        <f t="shared" si="143"/>
        <v>429.98</v>
      </c>
    </row>
    <row r="1532" spans="1:14">
      <c r="A1532" s="203"/>
      <c r="B1532" s="74" t="s">
        <v>2139</v>
      </c>
      <c r="C1532" s="75" t="s">
        <v>25</v>
      </c>
      <c r="D1532" s="85">
        <v>41002</v>
      </c>
      <c r="E1532" s="94" t="s">
        <v>110</v>
      </c>
      <c r="F1532" s="104" t="s">
        <v>6</v>
      </c>
      <c r="G1532" s="118">
        <v>190.26</v>
      </c>
      <c r="H1532" s="119">
        <v>190.26</v>
      </c>
      <c r="I1532" s="119">
        <v>0</v>
      </c>
      <c r="J1532" s="206">
        <f>TRUNC(H1532*I1532,2)</f>
        <v>0</v>
      </c>
      <c r="K1532" s="119">
        <v>4.43</v>
      </c>
      <c r="L1532" s="206">
        <f>TRUNC(H1532*K1532,2)</f>
        <v>842.85</v>
      </c>
      <c r="M1532" s="119">
        <f>J1532+L1532</f>
        <v>842.85</v>
      </c>
      <c r="N1532" s="120">
        <f t="shared" si="143"/>
        <v>842.85</v>
      </c>
    </row>
    <row r="1533" spans="1:14">
      <c r="A1533" s="203"/>
      <c r="B1533" s="72" t="s">
        <v>2140</v>
      </c>
      <c r="C1533" s="73"/>
      <c r="D1533" s="84"/>
      <c r="E1533" s="93" t="s">
        <v>63</v>
      </c>
      <c r="F1533" s="103"/>
      <c r="G1533" s="115"/>
      <c r="H1533" s="115"/>
      <c r="I1533" s="116">
        <v>0</v>
      </c>
      <c r="J1533" s="205">
        <f>H1533*I1533</f>
        <v>0</v>
      </c>
      <c r="K1533" s="116"/>
      <c r="L1533" s="205">
        <f>H1533*K1533</f>
        <v>0</v>
      </c>
      <c r="M1533" s="116">
        <f>M1534+M1538+M1546</f>
        <v>18815.03</v>
      </c>
      <c r="N1533" s="117">
        <f t="shared" si="143"/>
        <v>18815.03</v>
      </c>
    </row>
    <row r="1534" spans="1:14">
      <c r="A1534" s="203"/>
      <c r="B1534" s="76" t="s">
        <v>2141</v>
      </c>
      <c r="C1534" s="77"/>
      <c r="D1534" s="86"/>
      <c r="E1534" s="95" t="s">
        <v>119</v>
      </c>
      <c r="F1534" s="105"/>
      <c r="G1534" s="121"/>
      <c r="H1534" s="121"/>
      <c r="I1534" s="122">
        <v>0</v>
      </c>
      <c r="J1534" s="207">
        <f>H1534*I1534</f>
        <v>0</v>
      </c>
      <c r="K1534" s="122"/>
      <c r="L1534" s="207">
        <f>H1534*K1534</f>
        <v>0</v>
      </c>
      <c r="M1534" s="122">
        <f>M1535+M1536+M1537</f>
        <v>12405.59</v>
      </c>
      <c r="N1534" s="123">
        <f t="shared" si="143"/>
        <v>12405.59</v>
      </c>
    </row>
    <row r="1535" spans="1:14">
      <c r="A1535" s="203"/>
      <c r="B1535" s="74" t="s">
        <v>2142</v>
      </c>
      <c r="C1535" s="75" t="s">
        <v>25</v>
      </c>
      <c r="D1535" s="85">
        <v>50302</v>
      </c>
      <c r="E1535" s="94" t="s">
        <v>121</v>
      </c>
      <c r="F1535" s="104" t="s">
        <v>66</v>
      </c>
      <c r="G1535" s="118">
        <v>113</v>
      </c>
      <c r="H1535" s="119">
        <v>113</v>
      </c>
      <c r="I1535" s="119">
        <v>26.73</v>
      </c>
      <c r="J1535" s="206">
        <f>TRUNC(H1535*I1535,2)</f>
        <v>3020.49</v>
      </c>
      <c r="K1535" s="119">
        <v>31.15</v>
      </c>
      <c r="L1535" s="206">
        <f>TRUNC(H1535*K1535,2)</f>
        <v>3519.95</v>
      </c>
      <c r="M1535" s="119">
        <f>J1535+L1535</f>
        <v>6540.44</v>
      </c>
      <c r="N1535" s="120">
        <f t="shared" si="143"/>
        <v>6540.44</v>
      </c>
    </row>
    <row r="1536" spans="1:14" ht="25.5">
      <c r="A1536" s="203"/>
      <c r="B1536" s="74" t="s">
        <v>2143</v>
      </c>
      <c r="C1536" s="75" t="s">
        <v>4</v>
      </c>
      <c r="D1536" s="85">
        <v>95577</v>
      </c>
      <c r="E1536" s="94" t="s">
        <v>123</v>
      </c>
      <c r="F1536" s="104" t="s">
        <v>124</v>
      </c>
      <c r="G1536" s="118">
        <v>464.45</v>
      </c>
      <c r="H1536" s="119">
        <v>464.45</v>
      </c>
      <c r="I1536" s="119">
        <v>8.2899999999999991</v>
      </c>
      <c r="J1536" s="206">
        <f>TRUNC(H1536*I1536,2)</f>
        <v>3850.29</v>
      </c>
      <c r="K1536" s="119">
        <v>0.82</v>
      </c>
      <c r="L1536" s="206">
        <f>TRUNC(H1536*K1536,2)</f>
        <v>380.84</v>
      </c>
      <c r="M1536" s="119">
        <f>J1536+L1536</f>
        <v>4231.13</v>
      </c>
      <c r="N1536" s="120">
        <f t="shared" si="143"/>
        <v>4231.13</v>
      </c>
    </row>
    <row r="1537" spans="1:14">
      <c r="A1537" s="203"/>
      <c r="B1537" s="74" t="s">
        <v>2144</v>
      </c>
      <c r="C1537" s="75" t="s">
        <v>25</v>
      </c>
      <c r="D1537" s="85">
        <v>52014</v>
      </c>
      <c r="E1537" s="94" t="s">
        <v>126</v>
      </c>
      <c r="F1537" s="104" t="s">
        <v>124</v>
      </c>
      <c r="G1537" s="118">
        <v>127.36</v>
      </c>
      <c r="H1537" s="119">
        <v>127.36</v>
      </c>
      <c r="I1537" s="119">
        <v>10.66</v>
      </c>
      <c r="J1537" s="206">
        <f>TRUNC(H1537*I1537,2)</f>
        <v>1357.65</v>
      </c>
      <c r="K1537" s="119">
        <v>2.17</v>
      </c>
      <c r="L1537" s="206">
        <f>TRUNC(H1537*K1537,2)</f>
        <v>276.37</v>
      </c>
      <c r="M1537" s="119">
        <f>J1537+L1537</f>
        <v>1634.02</v>
      </c>
      <c r="N1537" s="120">
        <f t="shared" si="143"/>
        <v>1634.02</v>
      </c>
    </row>
    <row r="1538" spans="1:14">
      <c r="A1538" s="203"/>
      <c r="B1538" s="76" t="s">
        <v>2145</v>
      </c>
      <c r="C1538" s="77"/>
      <c r="D1538" s="86"/>
      <c r="E1538" s="95" t="s">
        <v>128</v>
      </c>
      <c r="F1538" s="105"/>
      <c r="G1538" s="121"/>
      <c r="H1538" s="121"/>
      <c r="I1538" s="122">
        <v>0</v>
      </c>
      <c r="J1538" s="207">
        <f>H1538*I1538</f>
        <v>0</v>
      </c>
      <c r="K1538" s="122"/>
      <c r="L1538" s="207">
        <f>H1538*K1538</f>
        <v>0</v>
      </c>
      <c r="M1538" s="122">
        <f>SUM(M1539:M1545)</f>
        <v>6334.619999999999</v>
      </c>
      <c r="N1538" s="123">
        <f t="shared" si="143"/>
        <v>6334.619999999999</v>
      </c>
    </row>
    <row r="1539" spans="1:14">
      <c r="A1539" s="203"/>
      <c r="B1539" s="74" t="s">
        <v>2146</v>
      </c>
      <c r="C1539" s="75" t="s">
        <v>25</v>
      </c>
      <c r="D1539" s="85">
        <v>50901</v>
      </c>
      <c r="E1539" s="94" t="s">
        <v>130</v>
      </c>
      <c r="F1539" s="104" t="s">
        <v>35</v>
      </c>
      <c r="G1539" s="118">
        <v>7.74</v>
      </c>
      <c r="H1539" s="119">
        <v>7.74</v>
      </c>
      <c r="I1539" s="119">
        <v>0</v>
      </c>
      <c r="J1539" s="206">
        <f t="shared" ref="J1539:J1545" si="147">TRUNC(H1539*I1539,2)</f>
        <v>0</v>
      </c>
      <c r="K1539" s="119">
        <v>36.020000000000003</v>
      </c>
      <c r="L1539" s="206">
        <f t="shared" ref="L1539:L1545" si="148">TRUNC(H1539*K1539,2)</f>
        <v>278.79000000000002</v>
      </c>
      <c r="M1539" s="119">
        <f t="shared" ref="M1539:M1545" si="149">J1539+L1539</f>
        <v>278.79000000000002</v>
      </c>
      <c r="N1539" s="120">
        <f t="shared" si="143"/>
        <v>278.79000000000002</v>
      </c>
    </row>
    <row r="1540" spans="1:14">
      <c r="A1540" s="203"/>
      <c r="B1540" s="74" t="s">
        <v>2147</v>
      </c>
      <c r="C1540" s="75" t="s">
        <v>25</v>
      </c>
      <c r="D1540" s="85">
        <v>50902</v>
      </c>
      <c r="E1540" s="94" t="s">
        <v>132</v>
      </c>
      <c r="F1540" s="104" t="s">
        <v>6</v>
      </c>
      <c r="G1540" s="118">
        <v>11.52</v>
      </c>
      <c r="H1540" s="119">
        <v>11.52</v>
      </c>
      <c r="I1540" s="119">
        <v>0</v>
      </c>
      <c r="J1540" s="206">
        <f t="shared" si="147"/>
        <v>0</v>
      </c>
      <c r="K1540" s="119">
        <v>4.43</v>
      </c>
      <c r="L1540" s="206">
        <f t="shared" si="148"/>
        <v>51.03</v>
      </c>
      <c r="M1540" s="119">
        <f t="shared" si="149"/>
        <v>51.03</v>
      </c>
      <c r="N1540" s="120">
        <f t="shared" si="143"/>
        <v>51.03</v>
      </c>
    </row>
    <row r="1541" spans="1:14" ht="25.5">
      <c r="A1541" s="203"/>
      <c r="B1541" s="74" t="s">
        <v>2148</v>
      </c>
      <c r="C1541" s="75" t="s">
        <v>4</v>
      </c>
      <c r="D1541" s="85">
        <v>96616</v>
      </c>
      <c r="E1541" s="94" t="s">
        <v>134</v>
      </c>
      <c r="F1541" s="104" t="s">
        <v>35</v>
      </c>
      <c r="G1541" s="118">
        <v>0.57999999999999996</v>
      </c>
      <c r="H1541" s="119">
        <v>0.57999999999999996</v>
      </c>
      <c r="I1541" s="119">
        <v>361.71</v>
      </c>
      <c r="J1541" s="206">
        <f t="shared" si="147"/>
        <v>209.79</v>
      </c>
      <c r="K1541" s="119">
        <v>182.9</v>
      </c>
      <c r="L1541" s="206">
        <f t="shared" si="148"/>
        <v>106.08</v>
      </c>
      <c r="M1541" s="119">
        <f t="shared" si="149"/>
        <v>315.87</v>
      </c>
      <c r="N1541" s="120">
        <f t="shared" si="143"/>
        <v>315.87</v>
      </c>
    </row>
    <row r="1542" spans="1:14">
      <c r="A1542" s="203"/>
      <c r="B1542" s="74" t="s">
        <v>2149</v>
      </c>
      <c r="C1542" s="75" t="s">
        <v>25</v>
      </c>
      <c r="D1542" s="85">
        <v>51036</v>
      </c>
      <c r="E1542" s="94" t="s">
        <v>136</v>
      </c>
      <c r="F1542" s="104" t="s">
        <v>35</v>
      </c>
      <c r="G1542" s="118">
        <v>7.74</v>
      </c>
      <c r="H1542" s="119">
        <v>7.74</v>
      </c>
      <c r="I1542" s="119">
        <v>463.56</v>
      </c>
      <c r="J1542" s="206">
        <f t="shared" si="147"/>
        <v>3587.95</v>
      </c>
      <c r="K1542" s="119">
        <v>0</v>
      </c>
      <c r="L1542" s="206">
        <f t="shared" si="148"/>
        <v>0</v>
      </c>
      <c r="M1542" s="119">
        <f t="shared" si="149"/>
        <v>3587.95</v>
      </c>
      <c r="N1542" s="120">
        <f t="shared" si="143"/>
        <v>3587.95</v>
      </c>
    </row>
    <row r="1543" spans="1:14" ht="25.5">
      <c r="A1543" s="203"/>
      <c r="B1543" s="74" t="s">
        <v>2150</v>
      </c>
      <c r="C1543" s="75" t="s">
        <v>25</v>
      </c>
      <c r="D1543" s="85">
        <v>51060</v>
      </c>
      <c r="E1543" s="94" t="s">
        <v>138</v>
      </c>
      <c r="F1543" s="104" t="s">
        <v>35</v>
      </c>
      <c r="G1543" s="118">
        <v>7.74</v>
      </c>
      <c r="H1543" s="119">
        <v>7.74</v>
      </c>
      <c r="I1543" s="119">
        <v>0.1</v>
      </c>
      <c r="J1543" s="206">
        <f t="shared" si="147"/>
        <v>0.77</v>
      </c>
      <c r="K1543" s="119">
        <v>33.4</v>
      </c>
      <c r="L1543" s="206">
        <f t="shared" si="148"/>
        <v>258.51</v>
      </c>
      <c r="M1543" s="119">
        <f t="shared" si="149"/>
        <v>259.27999999999997</v>
      </c>
      <c r="N1543" s="120">
        <f t="shared" si="143"/>
        <v>259.27999999999997</v>
      </c>
    </row>
    <row r="1544" spans="1:14">
      <c r="A1544" s="203"/>
      <c r="B1544" s="74" t="s">
        <v>2151</v>
      </c>
      <c r="C1544" s="75" t="s">
        <v>25</v>
      </c>
      <c r="D1544" s="85">
        <v>52004</v>
      </c>
      <c r="E1544" s="94" t="s">
        <v>141</v>
      </c>
      <c r="F1544" s="104" t="s">
        <v>124</v>
      </c>
      <c r="G1544" s="118">
        <v>49.7</v>
      </c>
      <c r="H1544" s="119">
        <v>49.7</v>
      </c>
      <c r="I1544" s="119">
        <v>7.6</v>
      </c>
      <c r="J1544" s="206">
        <f t="shared" si="147"/>
        <v>377.72</v>
      </c>
      <c r="K1544" s="119">
        <v>2.48</v>
      </c>
      <c r="L1544" s="206">
        <f t="shared" si="148"/>
        <v>123.25</v>
      </c>
      <c r="M1544" s="119">
        <f t="shared" si="149"/>
        <v>500.97</v>
      </c>
      <c r="N1544" s="120">
        <f t="shared" si="143"/>
        <v>500.97</v>
      </c>
    </row>
    <row r="1545" spans="1:14">
      <c r="A1545" s="203"/>
      <c r="B1545" s="74" t="s">
        <v>2152</v>
      </c>
      <c r="C1545" s="75" t="s">
        <v>25</v>
      </c>
      <c r="D1545" s="85">
        <v>52014</v>
      </c>
      <c r="E1545" s="94" t="s">
        <v>126</v>
      </c>
      <c r="F1545" s="104" t="s">
        <v>124</v>
      </c>
      <c r="G1545" s="118">
        <v>104.5</v>
      </c>
      <c r="H1545" s="119">
        <v>104.5</v>
      </c>
      <c r="I1545" s="119">
        <v>10.66</v>
      </c>
      <c r="J1545" s="206">
        <f t="shared" si="147"/>
        <v>1113.97</v>
      </c>
      <c r="K1545" s="119">
        <v>2.17</v>
      </c>
      <c r="L1545" s="206">
        <f t="shared" si="148"/>
        <v>226.76</v>
      </c>
      <c r="M1545" s="119">
        <f t="shared" si="149"/>
        <v>1340.73</v>
      </c>
      <c r="N1545" s="120">
        <f t="shared" si="143"/>
        <v>1340.73</v>
      </c>
    </row>
    <row r="1546" spans="1:14">
      <c r="A1546" s="203"/>
      <c r="B1546" s="76" t="s">
        <v>2153</v>
      </c>
      <c r="C1546" s="77"/>
      <c r="D1546" s="86"/>
      <c r="E1546" s="95" t="s">
        <v>143</v>
      </c>
      <c r="F1546" s="105"/>
      <c r="G1546" s="121"/>
      <c r="H1546" s="121"/>
      <c r="I1546" s="122">
        <v>0</v>
      </c>
      <c r="J1546" s="207">
        <f>H1546*I1546</f>
        <v>0</v>
      </c>
      <c r="K1546" s="122"/>
      <c r="L1546" s="207">
        <f>H1546*K1546</f>
        <v>0</v>
      </c>
      <c r="M1546" s="122">
        <f>M1547</f>
        <v>74.819999999999993</v>
      </c>
      <c r="N1546" s="123">
        <f t="shared" si="143"/>
        <v>74.819999999999993</v>
      </c>
    </row>
    <row r="1547" spans="1:14">
      <c r="A1547" s="203"/>
      <c r="B1547" s="74" t="s">
        <v>2154</v>
      </c>
      <c r="C1547" s="75" t="s">
        <v>25</v>
      </c>
      <c r="D1547" s="85">
        <v>50251</v>
      </c>
      <c r="E1547" s="94" t="s">
        <v>145</v>
      </c>
      <c r="F1547" s="104" t="s">
        <v>21</v>
      </c>
      <c r="G1547" s="118">
        <v>6</v>
      </c>
      <c r="H1547" s="119">
        <v>6</v>
      </c>
      <c r="I1547" s="119">
        <v>12.47</v>
      </c>
      <c r="J1547" s="206">
        <f>TRUNC(H1547*I1547,2)</f>
        <v>74.819999999999993</v>
      </c>
      <c r="K1547" s="119">
        <v>0</v>
      </c>
      <c r="L1547" s="206">
        <f>TRUNC(H1547*K1547,2)</f>
        <v>0</v>
      </c>
      <c r="M1547" s="119">
        <f>J1547+L1547</f>
        <v>74.819999999999993</v>
      </c>
      <c r="N1547" s="120">
        <f t="shared" si="143"/>
        <v>74.819999999999993</v>
      </c>
    </row>
    <row r="1548" spans="1:14">
      <c r="A1548" s="203"/>
      <c r="B1548" s="72" t="s">
        <v>2155</v>
      </c>
      <c r="C1548" s="73"/>
      <c r="D1548" s="84"/>
      <c r="E1548" s="93" t="s">
        <v>147</v>
      </c>
      <c r="F1548" s="103"/>
      <c r="G1548" s="115"/>
      <c r="H1548" s="115"/>
      <c r="I1548" s="116">
        <v>0</v>
      </c>
      <c r="J1548" s="205">
        <f>H1548*I1548</f>
        <v>0</v>
      </c>
      <c r="K1548" s="116"/>
      <c r="L1548" s="205">
        <f>H1548*K1548</f>
        <v>0</v>
      </c>
      <c r="M1548" s="116">
        <f>M1549+M1559+M1566+M1575+M1577+M1579</f>
        <v>50283.680000000008</v>
      </c>
      <c r="N1548" s="117">
        <f t="shared" si="143"/>
        <v>50283.680000000008</v>
      </c>
    </row>
    <row r="1549" spans="1:14">
      <c r="A1549" s="203"/>
      <c r="B1549" s="76" t="s">
        <v>2156</v>
      </c>
      <c r="C1549" s="77"/>
      <c r="D1549" s="86"/>
      <c r="E1549" s="95" t="s">
        <v>459</v>
      </c>
      <c r="F1549" s="105"/>
      <c r="G1549" s="121"/>
      <c r="H1549" s="121"/>
      <c r="I1549" s="122">
        <v>0</v>
      </c>
      <c r="J1549" s="207">
        <f>H1549*I1549</f>
        <v>0</v>
      </c>
      <c r="K1549" s="122"/>
      <c r="L1549" s="207">
        <f>H1549*K1549</f>
        <v>0</v>
      </c>
      <c r="M1549" s="122">
        <f>SUM(M1550:M1558)</f>
        <v>5441.91</v>
      </c>
      <c r="N1549" s="123">
        <f t="shared" si="143"/>
        <v>5441.91</v>
      </c>
    </row>
    <row r="1550" spans="1:14">
      <c r="A1550" s="203"/>
      <c r="B1550" s="74" t="s">
        <v>2157</v>
      </c>
      <c r="C1550" s="75" t="s">
        <v>25</v>
      </c>
      <c r="D1550" s="85">
        <v>40101</v>
      </c>
      <c r="E1550" s="94" t="s">
        <v>114</v>
      </c>
      <c r="F1550" s="104" t="s">
        <v>35</v>
      </c>
      <c r="G1550" s="118">
        <v>7.46</v>
      </c>
      <c r="H1550" s="119">
        <v>7.46</v>
      </c>
      <c r="I1550" s="119">
        <v>0</v>
      </c>
      <c r="J1550" s="206">
        <f t="shared" ref="J1550:J1558" si="150">TRUNC(H1550*I1550,2)</f>
        <v>0</v>
      </c>
      <c r="K1550" s="119">
        <v>28.45</v>
      </c>
      <c r="L1550" s="206">
        <f t="shared" ref="L1550:L1558" si="151">TRUNC(H1550*K1550,2)</f>
        <v>212.23</v>
      </c>
      <c r="M1550" s="119">
        <f t="shared" ref="M1550:M1558" si="152">J1550+L1550</f>
        <v>212.23</v>
      </c>
      <c r="N1550" s="120">
        <f t="shared" si="143"/>
        <v>212.23</v>
      </c>
    </row>
    <row r="1551" spans="1:14">
      <c r="A1551" s="203"/>
      <c r="B1551" s="74" t="s">
        <v>2158</v>
      </c>
      <c r="C1551" s="75" t="s">
        <v>25</v>
      </c>
      <c r="D1551" s="85">
        <v>50902</v>
      </c>
      <c r="E1551" s="94" t="s">
        <v>132</v>
      </c>
      <c r="F1551" s="104" t="s">
        <v>6</v>
      </c>
      <c r="G1551" s="118">
        <v>10.23</v>
      </c>
      <c r="H1551" s="119">
        <v>10.23</v>
      </c>
      <c r="I1551" s="119">
        <v>0</v>
      </c>
      <c r="J1551" s="206">
        <f t="shared" si="150"/>
        <v>0</v>
      </c>
      <c r="K1551" s="119">
        <v>4.43</v>
      </c>
      <c r="L1551" s="206">
        <f t="shared" si="151"/>
        <v>45.31</v>
      </c>
      <c r="M1551" s="119">
        <f t="shared" si="152"/>
        <v>45.31</v>
      </c>
      <c r="N1551" s="120">
        <f t="shared" ref="N1551:N1614" si="153">M1551</f>
        <v>45.31</v>
      </c>
    </row>
    <row r="1552" spans="1:14" ht="25.5">
      <c r="A1552" s="203"/>
      <c r="B1552" s="74" t="s">
        <v>2159</v>
      </c>
      <c r="C1552" s="75" t="s">
        <v>4</v>
      </c>
      <c r="D1552" s="85">
        <v>96616</v>
      </c>
      <c r="E1552" s="94" t="s">
        <v>134</v>
      </c>
      <c r="F1552" s="104" t="s">
        <v>35</v>
      </c>
      <c r="G1552" s="118">
        <v>0.51</v>
      </c>
      <c r="H1552" s="119">
        <v>0.51</v>
      </c>
      <c r="I1552" s="119">
        <v>361.71</v>
      </c>
      <c r="J1552" s="206">
        <f t="shared" si="150"/>
        <v>184.47</v>
      </c>
      <c r="K1552" s="119">
        <v>182.9</v>
      </c>
      <c r="L1552" s="206">
        <f t="shared" si="151"/>
        <v>93.27</v>
      </c>
      <c r="M1552" s="119">
        <f t="shared" si="152"/>
        <v>277.74</v>
      </c>
      <c r="N1552" s="120">
        <f t="shared" si="153"/>
        <v>277.74</v>
      </c>
    </row>
    <row r="1553" spans="1:14">
      <c r="A1553" s="203"/>
      <c r="B1553" s="74" t="s">
        <v>2160</v>
      </c>
      <c r="C1553" s="75" t="s">
        <v>25</v>
      </c>
      <c r="D1553" s="85">
        <v>60191</v>
      </c>
      <c r="E1553" s="94" t="s">
        <v>154</v>
      </c>
      <c r="F1553" s="104" t="s">
        <v>6</v>
      </c>
      <c r="G1553" s="118">
        <v>43.85</v>
      </c>
      <c r="H1553" s="119">
        <v>43.85</v>
      </c>
      <c r="I1553" s="119">
        <v>20.29</v>
      </c>
      <c r="J1553" s="206">
        <f t="shared" si="150"/>
        <v>889.71</v>
      </c>
      <c r="K1553" s="119">
        <v>9.4600000000000009</v>
      </c>
      <c r="L1553" s="206">
        <f t="shared" si="151"/>
        <v>414.82</v>
      </c>
      <c r="M1553" s="119">
        <f t="shared" si="152"/>
        <v>1304.53</v>
      </c>
      <c r="N1553" s="120">
        <f t="shared" si="153"/>
        <v>1304.53</v>
      </c>
    </row>
    <row r="1554" spans="1:14">
      <c r="A1554" s="203"/>
      <c r="B1554" s="74" t="s">
        <v>2161</v>
      </c>
      <c r="C1554" s="75" t="s">
        <v>25</v>
      </c>
      <c r="D1554" s="85">
        <v>60524</v>
      </c>
      <c r="E1554" s="94" t="s">
        <v>136</v>
      </c>
      <c r="F1554" s="104" t="s">
        <v>35</v>
      </c>
      <c r="G1554" s="118">
        <v>3.07</v>
      </c>
      <c r="H1554" s="119">
        <v>3.07</v>
      </c>
      <c r="I1554" s="119">
        <v>463.56</v>
      </c>
      <c r="J1554" s="206">
        <f t="shared" si="150"/>
        <v>1423.12</v>
      </c>
      <c r="K1554" s="119">
        <v>0</v>
      </c>
      <c r="L1554" s="206">
        <f t="shared" si="151"/>
        <v>0</v>
      </c>
      <c r="M1554" s="119">
        <f t="shared" si="152"/>
        <v>1423.12</v>
      </c>
      <c r="N1554" s="120">
        <f t="shared" si="153"/>
        <v>1423.12</v>
      </c>
    </row>
    <row r="1555" spans="1:14" ht="25.5">
      <c r="A1555" s="203"/>
      <c r="B1555" s="74" t="s">
        <v>2162</v>
      </c>
      <c r="C1555" s="75" t="s">
        <v>25</v>
      </c>
      <c r="D1555" s="85">
        <v>60800</v>
      </c>
      <c r="E1555" s="94" t="s">
        <v>157</v>
      </c>
      <c r="F1555" s="104" t="s">
        <v>35</v>
      </c>
      <c r="G1555" s="118">
        <v>3.07</v>
      </c>
      <c r="H1555" s="119">
        <v>3.07</v>
      </c>
      <c r="I1555" s="119">
        <v>0.1</v>
      </c>
      <c r="J1555" s="206">
        <f t="shared" si="150"/>
        <v>0.3</v>
      </c>
      <c r="K1555" s="119">
        <v>43.01</v>
      </c>
      <c r="L1555" s="206">
        <f t="shared" si="151"/>
        <v>132.04</v>
      </c>
      <c r="M1555" s="119">
        <f t="shared" si="152"/>
        <v>132.34</v>
      </c>
      <c r="N1555" s="120">
        <f t="shared" si="153"/>
        <v>132.34</v>
      </c>
    </row>
    <row r="1556" spans="1:14">
      <c r="A1556" s="203"/>
      <c r="B1556" s="74" t="s">
        <v>2163</v>
      </c>
      <c r="C1556" s="75" t="s">
        <v>25</v>
      </c>
      <c r="D1556" s="85">
        <v>40902</v>
      </c>
      <c r="E1556" s="94" t="s">
        <v>116</v>
      </c>
      <c r="F1556" s="104" t="s">
        <v>35</v>
      </c>
      <c r="G1556" s="118">
        <v>4.3899999999999997</v>
      </c>
      <c r="H1556" s="119">
        <v>4.3899999999999997</v>
      </c>
      <c r="I1556" s="119">
        <v>0</v>
      </c>
      <c r="J1556" s="206">
        <f t="shared" si="150"/>
        <v>0</v>
      </c>
      <c r="K1556" s="119">
        <v>18.850000000000001</v>
      </c>
      <c r="L1556" s="206">
        <f t="shared" si="151"/>
        <v>82.75</v>
      </c>
      <c r="M1556" s="119">
        <f t="shared" si="152"/>
        <v>82.75</v>
      </c>
      <c r="N1556" s="120">
        <f t="shared" si="153"/>
        <v>82.75</v>
      </c>
    </row>
    <row r="1557" spans="1:14">
      <c r="A1557" s="203"/>
      <c r="B1557" s="74" t="s">
        <v>2164</v>
      </c>
      <c r="C1557" s="75" t="s">
        <v>25</v>
      </c>
      <c r="D1557" s="85">
        <v>52004</v>
      </c>
      <c r="E1557" s="94" t="s">
        <v>141</v>
      </c>
      <c r="F1557" s="104" t="s">
        <v>124</v>
      </c>
      <c r="G1557" s="118">
        <v>128.9</v>
      </c>
      <c r="H1557" s="119">
        <v>128.9</v>
      </c>
      <c r="I1557" s="119">
        <v>7.6</v>
      </c>
      <c r="J1557" s="206">
        <f t="shared" si="150"/>
        <v>979.64</v>
      </c>
      <c r="K1557" s="119">
        <v>2.48</v>
      </c>
      <c r="L1557" s="206">
        <f t="shared" si="151"/>
        <v>319.67</v>
      </c>
      <c r="M1557" s="119">
        <f t="shared" si="152"/>
        <v>1299.31</v>
      </c>
      <c r="N1557" s="120">
        <f t="shared" si="153"/>
        <v>1299.31</v>
      </c>
    </row>
    <row r="1558" spans="1:14">
      <c r="A1558" s="203"/>
      <c r="B1558" s="74" t="s">
        <v>2165</v>
      </c>
      <c r="C1558" s="75" t="s">
        <v>25</v>
      </c>
      <c r="D1558" s="85">
        <v>52014</v>
      </c>
      <c r="E1558" s="94" t="s">
        <v>126</v>
      </c>
      <c r="F1558" s="104" t="s">
        <v>124</v>
      </c>
      <c r="G1558" s="118">
        <v>51.8</v>
      </c>
      <c r="H1558" s="119">
        <v>51.8</v>
      </c>
      <c r="I1558" s="119">
        <v>10.66</v>
      </c>
      <c r="J1558" s="206">
        <f t="shared" si="150"/>
        <v>552.17999999999995</v>
      </c>
      <c r="K1558" s="119">
        <v>2.17</v>
      </c>
      <c r="L1558" s="206">
        <f t="shared" si="151"/>
        <v>112.4</v>
      </c>
      <c r="M1558" s="119">
        <f t="shared" si="152"/>
        <v>664.57999999999993</v>
      </c>
      <c r="N1558" s="120">
        <f t="shared" si="153"/>
        <v>664.57999999999993</v>
      </c>
    </row>
    <row r="1559" spans="1:14">
      <c r="A1559" s="203"/>
      <c r="B1559" s="76" t="s">
        <v>2166</v>
      </c>
      <c r="C1559" s="77"/>
      <c r="D1559" s="86"/>
      <c r="E1559" s="95" t="s">
        <v>165</v>
      </c>
      <c r="F1559" s="105"/>
      <c r="G1559" s="121"/>
      <c r="H1559" s="121"/>
      <c r="I1559" s="122">
        <v>0</v>
      </c>
      <c r="J1559" s="207">
        <f>H1559*I1559</f>
        <v>0</v>
      </c>
      <c r="K1559" s="122"/>
      <c r="L1559" s="207">
        <f>H1559*K1559</f>
        <v>0</v>
      </c>
      <c r="M1559" s="122">
        <f>SUM(M1560:M1565)</f>
        <v>8760.18</v>
      </c>
      <c r="N1559" s="123">
        <f t="shared" si="153"/>
        <v>8760.18</v>
      </c>
    </row>
    <row r="1560" spans="1:14" ht="25.5">
      <c r="A1560" s="203"/>
      <c r="B1560" s="74" t="s">
        <v>2167</v>
      </c>
      <c r="C1560" s="75" t="s">
        <v>25</v>
      </c>
      <c r="D1560" s="85">
        <v>60205</v>
      </c>
      <c r="E1560" s="94" t="s">
        <v>167</v>
      </c>
      <c r="F1560" s="104" t="s">
        <v>6</v>
      </c>
      <c r="G1560" s="118">
        <v>67.42</v>
      </c>
      <c r="H1560" s="119">
        <v>67.42</v>
      </c>
      <c r="I1560" s="119">
        <v>27.3</v>
      </c>
      <c r="J1560" s="206">
        <f t="shared" ref="J1560:J1565" si="154">TRUNC(H1560*I1560,2)</f>
        <v>1840.56</v>
      </c>
      <c r="K1560" s="119">
        <v>19.55</v>
      </c>
      <c r="L1560" s="206">
        <f t="shared" ref="L1560:L1565" si="155">TRUNC(H1560*K1560,2)</f>
        <v>1318.06</v>
      </c>
      <c r="M1560" s="119">
        <f t="shared" ref="M1560:M1565" si="156">J1560+L1560</f>
        <v>3158.62</v>
      </c>
      <c r="N1560" s="120">
        <f t="shared" si="153"/>
        <v>3158.62</v>
      </c>
    </row>
    <row r="1561" spans="1:14">
      <c r="A1561" s="203"/>
      <c r="B1561" s="74" t="s">
        <v>2168</v>
      </c>
      <c r="C1561" s="75" t="s">
        <v>25</v>
      </c>
      <c r="D1561" s="85">
        <v>60524</v>
      </c>
      <c r="E1561" s="94" t="s">
        <v>136</v>
      </c>
      <c r="F1561" s="104" t="s">
        <v>35</v>
      </c>
      <c r="G1561" s="118">
        <v>3.52</v>
      </c>
      <c r="H1561" s="119">
        <v>3.52</v>
      </c>
      <c r="I1561" s="119">
        <v>463.56</v>
      </c>
      <c r="J1561" s="206">
        <f t="shared" si="154"/>
        <v>1631.73</v>
      </c>
      <c r="K1561" s="119">
        <v>0</v>
      </c>
      <c r="L1561" s="206">
        <f t="shared" si="155"/>
        <v>0</v>
      </c>
      <c r="M1561" s="119">
        <f t="shared" si="156"/>
        <v>1631.73</v>
      </c>
      <c r="N1561" s="120">
        <f t="shared" si="153"/>
        <v>1631.73</v>
      </c>
    </row>
    <row r="1562" spans="1:14" ht="25.5">
      <c r="A1562" s="203"/>
      <c r="B1562" s="74" t="s">
        <v>2169</v>
      </c>
      <c r="C1562" s="75" t="s">
        <v>25</v>
      </c>
      <c r="D1562" s="85">
        <v>60800</v>
      </c>
      <c r="E1562" s="94" t="s">
        <v>157</v>
      </c>
      <c r="F1562" s="104" t="s">
        <v>35</v>
      </c>
      <c r="G1562" s="118">
        <v>3.52</v>
      </c>
      <c r="H1562" s="119">
        <v>3.52</v>
      </c>
      <c r="I1562" s="119">
        <v>0.1</v>
      </c>
      <c r="J1562" s="206">
        <f t="shared" si="154"/>
        <v>0.35</v>
      </c>
      <c r="K1562" s="119">
        <v>43.01</v>
      </c>
      <c r="L1562" s="206">
        <f t="shared" si="155"/>
        <v>151.38999999999999</v>
      </c>
      <c r="M1562" s="119">
        <f t="shared" si="156"/>
        <v>151.73999999999998</v>
      </c>
      <c r="N1562" s="120">
        <f t="shared" si="153"/>
        <v>151.73999999999998</v>
      </c>
    </row>
    <row r="1563" spans="1:14" ht="38.25">
      <c r="A1563" s="203"/>
      <c r="B1563" s="74" t="s">
        <v>2170</v>
      </c>
      <c r="C1563" s="75" t="s">
        <v>4</v>
      </c>
      <c r="D1563" s="85">
        <v>92762</v>
      </c>
      <c r="E1563" s="94" t="s">
        <v>161</v>
      </c>
      <c r="F1563" s="104" t="s">
        <v>124</v>
      </c>
      <c r="G1563" s="118">
        <v>247.4</v>
      </c>
      <c r="H1563" s="119">
        <v>247.4</v>
      </c>
      <c r="I1563" s="119">
        <v>8.43</v>
      </c>
      <c r="J1563" s="206">
        <f t="shared" si="154"/>
        <v>2085.58</v>
      </c>
      <c r="K1563" s="119">
        <v>0.99</v>
      </c>
      <c r="L1563" s="206">
        <f t="shared" si="155"/>
        <v>244.92</v>
      </c>
      <c r="M1563" s="119">
        <f t="shared" si="156"/>
        <v>2330.5</v>
      </c>
      <c r="N1563" s="120">
        <f t="shared" si="153"/>
        <v>2330.5</v>
      </c>
    </row>
    <row r="1564" spans="1:14" ht="38.25">
      <c r="A1564" s="203"/>
      <c r="B1564" s="74" t="s">
        <v>2171</v>
      </c>
      <c r="C1564" s="75" t="s">
        <v>4</v>
      </c>
      <c r="D1564" s="85">
        <v>92763</v>
      </c>
      <c r="E1564" s="94" t="s">
        <v>183</v>
      </c>
      <c r="F1564" s="104" t="s">
        <v>124</v>
      </c>
      <c r="G1564" s="118">
        <v>53.4</v>
      </c>
      <c r="H1564" s="119">
        <v>53.4</v>
      </c>
      <c r="I1564" s="119">
        <v>7.3</v>
      </c>
      <c r="J1564" s="206">
        <f t="shared" si="154"/>
        <v>389.82</v>
      </c>
      <c r="K1564" s="119">
        <v>0.63</v>
      </c>
      <c r="L1564" s="206">
        <f t="shared" si="155"/>
        <v>33.64</v>
      </c>
      <c r="M1564" s="119">
        <f t="shared" si="156"/>
        <v>423.46</v>
      </c>
      <c r="N1564" s="120">
        <f t="shared" si="153"/>
        <v>423.46</v>
      </c>
    </row>
    <row r="1565" spans="1:14" ht="38.25">
      <c r="A1565" s="203"/>
      <c r="B1565" s="74" t="s">
        <v>2172</v>
      </c>
      <c r="C1565" s="75" t="s">
        <v>4</v>
      </c>
      <c r="D1565" s="85">
        <v>92759</v>
      </c>
      <c r="E1565" s="94" t="s">
        <v>163</v>
      </c>
      <c r="F1565" s="104" t="s">
        <v>124</v>
      </c>
      <c r="G1565" s="118">
        <v>88.9</v>
      </c>
      <c r="H1565" s="119">
        <v>88.9</v>
      </c>
      <c r="I1565" s="119">
        <v>8.57</v>
      </c>
      <c r="J1565" s="206">
        <f t="shared" si="154"/>
        <v>761.87</v>
      </c>
      <c r="K1565" s="119">
        <v>3.4</v>
      </c>
      <c r="L1565" s="206">
        <f t="shared" si="155"/>
        <v>302.26</v>
      </c>
      <c r="M1565" s="119">
        <f t="shared" si="156"/>
        <v>1064.1300000000001</v>
      </c>
      <c r="N1565" s="120">
        <f t="shared" si="153"/>
        <v>1064.1300000000001</v>
      </c>
    </row>
    <row r="1566" spans="1:14">
      <c r="A1566" s="203"/>
      <c r="B1566" s="76" t="s">
        <v>2173</v>
      </c>
      <c r="C1566" s="77"/>
      <c r="D1566" s="86"/>
      <c r="E1566" s="95" t="s">
        <v>699</v>
      </c>
      <c r="F1566" s="105"/>
      <c r="G1566" s="121"/>
      <c r="H1566" s="121"/>
      <c r="I1566" s="122">
        <v>0</v>
      </c>
      <c r="J1566" s="207">
        <f>H1566*I1566</f>
        <v>0</v>
      </c>
      <c r="K1566" s="122"/>
      <c r="L1566" s="207">
        <f>H1566*K1566</f>
        <v>0</v>
      </c>
      <c r="M1566" s="122">
        <f>SUM(M1567:M1573)</f>
        <v>11293.890000000001</v>
      </c>
      <c r="N1566" s="123">
        <f t="shared" si="153"/>
        <v>11293.890000000001</v>
      </c>
    </row>
    <row r="1567" spans="1:14" ht="25.5">
      <c r="A1567" s="203"/>
      <c r="B1567" s="74" t="s">
        <v>2174</v>
      </c>
      <c r="C1567" s="75" t="s">
        <v>25</v>
      </c>
      <c r="D1567" s="85">
        <v>60205</v>
      </c>
      <c r="E1567" s="94" t="s">
        <v>167</v>
      </c>
      <c r="F1567" s="104" t="s">
        <v>6</v>
      </c>
      <c r="G1567" s="118">
        <v>94.61</v>
      </c>
      <c r="H1567" s="119">
        <v>94.61</v>
      </c>
      <c r="I1567" s="119">
        <v>27.3</v>
      </c>
      <c r="J1567" s="206">
        <f t="shared" ref="J1567:J1573" si="157">TRUNC(H1567*I1567,2)</f>
        <v>2582.85</v>
      </c>
      <c r="K1567" s="119">
        <v>19.55</v>
      </c>
      <c r="L1567" s="206">
        <f t="shared" ref="L1567:L1573" si="158">TRUNC(H1567*K1567,2)</f>
        <v>1849.62</v>
      </c>
      <c r="M1567" s="119">
        <f t="shared" ref="M1567:M1573" si="159">J1567+L1567</f>
        <v>4432.4699999999993</v>
      </c>
      <c r="N1567" s="120">
        <f t="shared" si="153"/>
        <v>4432.4699999999993</v>
      </c>
    </row>
    <row r="1568" spans="1:14">
      <c r="A1568" s="203"/>
      <c r="B1568" s="74" t="s">
        <v>2175</v>
      </c>
      <c r="C1568" s="75" t="s">
        <v>25</v>
      </c>
      <c r="D1568" s="85">
        <v>60524</v>
      </c>
      <c r="E1568" s="94" t="s">
        <v>136</v>
      </c>
      <c r="F1568" s="104" t="s">
        <v>35</v>
      </c>
      <c r="G1568" s="118">
        <v>6.59</v>
      </c>
      <c r="H1568" s="119">
        <v>6.59</v>
      </c>
      <c r="I1568" s="119">
        <v>463.56</v>
      </c>
      <c r="J1568" s="206">
        <f t="shared" si="157"/>
        <v>3054.86</v>
      </c>
      <c r="K1568" s="119">
        <v>0</v>
      </c>
      <c r="L1568" s="206">
        <f t="shared" si="158"/>
        <v>0</v>
      </c>
      <c r="M1568" s="119">
        <f t="shared" si="159"/>
        <v>3054.86</v>
      </c>
      <c r="N1568" s="120">
        <f t="shared" si="153"/>
        <v>3054.86</v>
      </c>
    </row>
    <row r="1569" spans="1:14" ht="25.5">
      <c r="A1569" s="203"/>
      <c r="B1569" s="74" t="s">
        <v>2176</v>
      </c>
      <c r="C1569" s="75" t="s">
        <v>25</v>
      </c>
      <c r="D1569" s="85">
        <v>60800</v>
      </c>
      <c r="E1569" s="94" t="s">
        <v>157</v>
      </c>
      <c r="F1569" s="104" t="s">
        <v>35</v>
      </c>
      <c r="G1569" s="118">
        <v>6.59</v>
      </c>
      <c r="H1569" s="119">
        <v>6.59</v>
      </c>
      <c r="I1569" s="119">
        <v>0.11</v>
      </c>
      <c r="J1569" s="206">
        <f t="shared" si="157"/>
        <v>0.72</v>
      </c>
      <c r="K1569" s="119">
        <v>43</v>
      </c>
      <c r="L1569" s="206">
        <f t="shared" si="158"/>
        <v>283.37</v>
      </c>
      <c r="M1569" s="119">
        <f t="shared" si="159"/>
        <v>284.09000000000003</v>
      </c>
      <c r="N1569" s="120">
        <f t="shared" si="153"/>
        <v>284.09000000000003</v>
      </c>
    </row>
    <row r="1570" spans="1:14">
      <c r="A1570" s="203"/>
      <c r="B1570" s="74" t="s">
        <v>2177</v>
      </c>
      <c r="C1570" s="75" t="s">
        <v>25</v>
      </c>
      <c r="D1570" s="85">
        <v>60303</v>
      </c>
      <c r="E1570" s="94" t="s">
        <v>178</v>
      </c>
      <c r="F1570" s="104" t="s">
        <v>124</v>
      </c>
      <c r="G1570" s="118">
        <v>54.8</v>
      </c>
      <c r="H1570" s="119">
        <v>54.8</v>
      </c>
      <c r="I1570" s="119">
        <v>8.0299999999999994</v>
      </c>
      <c r="J1570" s="206">
        <f t="shared" si="157"/>
        <v>440.04</v>
      </c>
      <c r="K1570" s="119">
        <v>2.48</v>
      </c>
      <c r="L1570" s="206">
        <f t="shared" si="158"/>
        <v>135.9</v>
      </c>
      <c r="M1570" s="119">
        <f t="shared" si="159"/>
        <v>575.94000000000005</v>
      </c>
      <c r="N1570" s="120">
        <f t="shared" si="153"/>
        <v>575.94000000000005</v>
      </c>
    </row>
    <row r="1571" spans="1:14">
      <c r="A1571" s="203"/>
      <c r="B1571" s="74" t="s">
        <v>2178</v>
      </c>
      <c r="C1571" s="75" t="s">
        <v>25</v>
      </c>
      <c r="D1571" s="85">
        <v>60304</v>
      </c>
      <c r="E1571" s="94" t="s">
        <v>180</v>
      </c>
      <c r="F1571" s="104" t="s">
        <v>124</v>
      </c>
      <c r="G1571" s="118">
        <v>168.1</v>
      </c>
      <c r="H1571" s="119">
        <v>168.1</v>
      </c>
      <c r="I1571" s="119">
        <v>7.6</v>
      </c>
      <c r="J1571" s="206">
        <f t="shared" si="157"/>
        <v>1277.56</v>
      </c>
      <c r="K1571" s="119">
        <v>2.48</v>
      </c>
      <c r="L1571" s="206">
        <f t="shared" si="158"/>
        <v>416.88</v>
      </c>
      <c r="M1571" s="119">
        <f t="shared" si="159"/>
        <v>1694.44</v>
      </c>
      <c r="N1571" s="120">
        <f t="shared" si="153"/>
        <v>1694.44</v>
      </c>
    </row>
    <row r="1572" spans="1:14" ht="38.25">
      <c r="A1572" s="203"/>
      <c r="B1572" s="74" t="s">
        <v>2179</v>
      </c>
      <c r="C1572" s="75" t="s">
        <v>4</v>
      </c>
      <c r="D1572" s="85">
        <v>92762</v>
      </c>
      <c r="E1572" s="94" t="s">
        <v>161</v>
      </c>
      <c r="F1572" s="104" t="s">
        <v>124</v>
      </c>
      <c r="G1572" s="118">
        <v>19.7</v>
      </c>
      <c r="H1572" s="119">
        <v>19.7</v>
      </c>
      <c r="I1572" s="119">
        <v>8.43</v>
      </c>
      <c r="J1572" s="206">
        <f t="shared" si="157"/>
        <v>166.07</v>
      </c>
      <c r="K1572" s="119">
        <v>0.99</v>
      </c>
      <c r="L1572" s="206">
        <f t="shared" si="158"/>
        <v>19.5</v>
      </c>
      <c r="M1572" s="119">
        <f t="shared" si="159"/>
        <v>185.57</v>
      </c>
      <c r="N1572" s="120">
        <f t="shared" si="153"/>
        <v>185.57</v>
      </c>
    </row>
    <row r="1573" spans="1:14" ht="38.25">
      <c r="A1573" s="203"/>
      <c r="B1573" s="74" t="s">
        <v>2180</v>
      </c>
      <c r="C1573" s="75" t="s">
        <v>4</v>
      </c>
      <c r="D1573" s="85">
        <v>92759</v>
      </c>
      <c r="E1573" s="94" t="s">
        <v>163</v>
      </c>
      <c r="F1573" s="104" t="s">
        <v>124</v>
      </c>
      <c r="G1573" s="118">
        <v>89.1</v>
      </c>
      <c r="H1573" s="119">
        <v>89.1</v>
      </c>
      <c r="I1573" s="119">
        <v>8.57</v>
      </c>
      <c r="J1573" s="206">
        <f t="shared" si="157"/>
        <v>763.58</v>
      </c>
      <c r="K1573" s="119">
        <v>3.4</v>
      </c>
      <c r="L1573" s="206">
        <f t="shared" si="158"/>
        <v>302.94</v>
      </c>
      <c r="M1573" s="119">
        <f t="shared" si="159"/>
        <v>1066.52</v>
      </c>
      <c r="N1573" s="120">
        <f t="shared" si="153"/>
        <v>1066.52</v>
      </c>
    </row>
    <row r="1574" spans="1:14">
      <c r="A1574" s="203"/>
      <c r="B1574" s="76" t="s">
        <v>2181</v>
      </c>
      <c r="C1574" s="77"/>
      <c r="D1574" s="86"/>
      <c r="E1574" s="95" t="s">
        <v>708</v>
      </c>
      <c r="F1574" s="105"/>
      <c r="G1574" s="121"/>
      <c r="H1574" s="121"/>
      <c r="I1574" s="122">
        <v>0</v>
      </c>
      <c r="J1574" s="207">
        <f>H1574*I1574</f>
        <v>0</v>
      </c>
      <c r="K1574" s="122"/>
      <c r="L1574" s="207">
        <f>H1574*K1574</f>
        <v>0</v>
      </c>
      <c r="M1574" s="122">
        <f>M1575</f>
        <v>21899.280000000002</v>
      </c>
      <c r="N1574" s="123">
        <f t="shared" si="153"/>
        <v>21899.280000000002</v>
      </c>
    </row>
    <row r="1575" spans="1:14">
      <c r="A1575" s="203"/>
      <c r="B1575" s="80" t="s">
        <v>2182</v>
      </c>
      <c r="C1575" s="81"/>
      <c r="D1575" s="89"/>
      <c r="E1575" s="97" t="s">
        <v>710</v>
      </c>
      <c r="F1575" s="107"/>
      <c r="G1575" s="127"/>
      <c r="H1575" s="127"/>
      <c r="I1575" s="128">
        <v>0</v>
      </c>
      <c r="J1575" s="208">
        <f>H1575*I1575</f>
        <v>0</v>
      </c>
      <c r="K1575" s="128"/>
      <c r="L1575" s="208">
        <f>H1575*K1575</f>
        <v>0</v>
      </c>
      <c r="M1575" s="128">
        <f>SUM(M1576)</f>
        <v>21899.280000000002</v>
      </c>
      <c r="N1575" s="129">
        <f t="shared" si="153"/>
        <v>21899.280000000002</v>
      </c>
    </row>
    <row r="1576" spans="1:14" ht="51">
      <c r="A1576" s="203"/>
      <c r="B1576" s="74" t="s">
        <v>2183</v>
      </c>
      <c r="C1576" s="75" t="s">
        <v>188</v>
      </c>
      <c r="D1576" s="88" t="s">
        <v>712</v>
      </c>
      <c r="E1576" s="94" t="s">
        <v>713</v>
      </c>
      <c r="F1576" s="104" t="s">
        <v>6</v>
      </c>
      <c r="G1576" s="118">
        <v>156</v>
      </c>
      <c r="H1576" s="119">
        <v>156</v>
      </c>
      <c r="I1576" s="119">
        <v>106.65</v>
      </c>
      <c r="J1576" s="206">
        <f>TRUNC(H1576*I1576,2)</f>
        <v>16637.400000000001</v>
      </c>
      <c r="K1576" s="119">
        <v>33.729999999999997</v>
      </c>
      <c r="L1576" s="206">
        <f>TRUNC(H1576*K1576,2)</f>
        <v>5261.88</v>
      </c>
      <c r="M1576" s="119">
        <f>J1576+L1576</f>
        <v>21899.280000000002</v>
      </c>
      <c r="N1576" s="120">
        <f t="shared" si="153"/>
        <v>21899.280000000002</v>
      </c>
    </row>
    <row r="1577" spans="1:14">
      <c r="A1577" s="203"/>
      <c r="B1577" s="76" t="s">
        <v>2184</v>
      </c>
      <c r="C1577" s="77"/>
      <c r="D1577" s="86"/>
      <c r="E1577" s="95" t="s">
        <v>192</v>
      </c>
      <c r="F1577" s="105"/>
      <c r="G1577" s="121"/>
      <c r="H1577" s="121"/>
      <c r="I1577" s="122">
        <v>0</v>
      </c>
      <c r="J1577" s="207">
        <f>H1577*I1577</f>
        <v>0</v>
      </c>
      <c r="K1577" s="122"/>
      <c r="L1577" s="207">
        <f>H1577*K1577</f>
        <v>0</v>
      </c>
      <c r="M1577" s="122">
        <f>M1578</f>
        <v>2663.96</v>
      </c>
      <c r="N1577" s="123">
        <f t="shared" si="153"/>
        <v>2663.96</v>
      </c>
    </row>
    <row r="1578" spans="1:14">
      <c r="A1578" s="203"/>
      <c r="B1578" s="74" t="s">
        <v>2185</v>
      </c>
      <c r="C1578" s="75" t="s">
        <v>25</v>
      </c>
      <c r="D1578" s="85">
        <v>60010</v>
      </c>
      <c r="E1578" s="94" t="s">
        <v>194</v>
      </c>
      <c r="F1578" s="104" t="s">
        <v>35</v>
      </c>
      <c r="G1578" s="118">
        <v>1.0900000000000001</v>
      </c>
      <c r="H1578" s="119">
        <v>1.0900000000000001</v>
      </c>
      <c r="I1578" s="119">
        <v>1821.84</v>
      </c>
      <c r="J1578" s="206">
        <f>TRUNC(H1578*I1578,2)</f>
        <v>1985.8</v>
      </c>
      <c r="K1578" s="119">
        <v>622.16999999999996</v>
      </c>
      <c r="L1578" s="206">
        <f>TRUNC(H1578*K1578,2)</f>
        <v>678.16</v>
      </c>
      <c r="M1578" s="119">
        <f>J1578+L1578</f>
        <v>2663.96</v>
      </c>
      <c r="N1578" s="120">
        <f t="shared" si="153"/>
        <v>2663.96</v>
      </c>
    </row>
    <row r="1579" spans="1:14">
      <c r="A1579" s="203"/>
      <c r="B1579" s="76" t="s">
        <v>2186</v>
      </c>
      <c r="C1579" s="77"/>
      <c r="D1579" s="86"/>
      <c r="E1579" s="95" t="s">
        <v>143</v>
      </c>
      <c r="F1579" s="105"/>
      <c r="G1579" s="121"/>
      <c r="H1579" s="121"/>
      <c r="I1579" s="122">
        <v>0</v>
      </c>
      <c r="J1579" s="207">
        <f>H1579*I1579</f>
        <v>0</v>
      </c>
      <c r="K1579" s="122"/>
      <c r="L1579" s="207">
        <f>H1579*K1579</f>
        <v>0</v>
      </c>
      <c r="M1579" s="122">
        <f>M1580</f>
        <v>224.46</v>
      </c>
      <c r="N1579" s="123">
        <f t="shared" si="153"/>
        <v>224.46</v>
      </c>
    </row>
    <row r="1580" spans="1:14">
      <c r="A1580" s="203"/>
      <c r="B1580" s="74" t="s">
        <v>2187</v>
      </c>
      <c r="C1580" s="75" t="s">
        <v>25</v>
      </c>
      <c r="D1580" s="85">
        <v>60487</v>
      </c>
      <c r="E1580" s="94" t="s">
        <v>145</v>
      </c>
      <c r="F1580" s="104" t="s">
        <v>21</v>
      </c>
      <c r="G1580" s="118">
        <v>18</v>
      </c>
      <c r="H1580" s="119">
        <v>18</v>
      </c>
      <c r="I1580" s="119">
        <v>12.47</v>
      </c>
      <c r="J1580" s="206">
        <f>TRUNC(H1580*I1580,2)</f>
        <v>224.46</v>
      </c>
      <c r="K1580" s="119">
        <v>0</v>
      </c>
      <c r="L1580" s="206">
        <f>TRUNC(H1580*K1580,2)</f>
        <v>0</v>
      </c>
      <c r="M1580" s="119">
        <f>J1580+L1580</f>
        <v>224.46</v>
      </c>
      <c r="N1580" s="120">
        <f t="shared" si="153"/>
        <v>224.46</v>
      </c>
    </row>
    <row r="1581" spans="1:14">
      <c r="A1581" s="203"/>
      <c r="B1581" s="72" t="s">
        <v>2188</v>
      </c>
      <c r="C1581" s="73"/>
      <c r="D1581" s="84"/>
      <c r="E1581" s="93" t="s">
        <v>198</v>
      </c>
      <c r="F1581" s="103"/>
      <c r="G1581" s="115"/>
      <c r="H1581" s="115"/>
      <c r="I1581" s="116">
        <v>0</v>
      </c>
      <c r="J1581" s="205">
        <f>H1581*I1581</f>
        <v>0</v>
      </c>
      <c r="K1581" s="116"/>
      <c r="L1581" s="205">
        <f>H1581*K1581</f>
        <v>0</v>
      </c>
      <c r="M1581" s="116">
        <f>M1582</f>
        <v>19244.280000000002</v>
      </c>
      <c r="N1581" s="117">
        <f t="shared" si="153"/>
        <v>19244.280000000002</v>
      </c>
    </row>
    <row r="1582" spans="1:14">
      <c r="A1582" s="203"/>
      <c r="B1582" s="76" t="s">
        <v>2189</v>
      </c>
      <c r="C1582" s="77"/>
      <c r="D1582" s="86"/>
      <c r="E1582" s="95" t="s">
        <v>2190</v>
      </c>
      <c r="F1582" s="105"/>
      <c r="G1582" s="121"/>
      <c r="H1582" s="121"/>
      <c r="I1582" s="122">
        <v>0</v>
      </c>
      <c r="J1582" s="207">
        <f>H1582*I1582</f>
        <v>0</v>
      </c>
      <c r="K1582" s="122"/>
      <c r="L1582" s="207">
        <f>H1582*K1582</f>
        <v>0</v>
      </c>
      <c r="M1582" s="122">
        <f>SUM(M1583:M1619)</f>
        <v>19244.280000000002</v>
      </c>
      <c r="N1582" s="123">
        <f t="shared" si="153"/>
        <v>19244.280000000002</v>
      </c>
    </row>
    <row r="1583" spans="1:14" ht="38.25">
      <c r="A1583" s="203"/>
      <c r="B1583" s="74" t="s">
        <v>2191</v>
      </c>
      <c r="C1583" s="75" t="s">
        <v>4</v>
      </c>
      <c r="D1583" s="85">
        <v>91924</v>
      </c>
      <c r="E1583" s="94" t="s">
        <v>202</v>
      </c>
      <c r="F1583" s="104" t="s">
        <v>66</v>
      </c>
      <c r="G1583" s="118">
        <v>340</v>
      </c>
      <c r="H1583" s="119">
        <v>340</v>
      </c>
      <c r="I1583" s="119">
        <v>1.54</v>
      </c>
      <c r="J1583" s="206">
        <f t="shared" ref="J1583:J1619" si="160">TRUNC(H1583*I1583,2)</f>
        <v>523.6</v>
      </c>
      <c r="K1583" s="119">
        <v>0.73</v>
      </c>
      <c r="L1583" s="206">
        <f t="shared" ref="L1583:L1619" si="161">TRUNC(H1583*K1583,2)</f>
        <v>248.2</v>
      </c>
      <c r="M1583" s="119">
        <f t="shared" ref="M1583:M1619" si="162">J1583+L1583</f>
        <v>771.8</v>
      </c>
      <c r="N1583" s="120">
        <f t="shared" si="153"/>
        <v>771.8</v>
      </c>
    </row>
    <row r="1584" spans="1:14" ht="38.25">
      <c r="A1584" s="203"/>
      <c r="B1584" s="74" t="s">
        <v>2192</v>
      </c>
      <c r="C1584" s="75" t="s">
        <v>4</v>
      </c>
      <c r="D1584" s="85">
        <v>91926</v>
      </c>
      <c r="E1584" s="94" t="s">
        <v>204</v>
      </c>
      <c r="F1584" s="104" t="s">
        <v>66</v>
      </c>
      <c r="G1584" s="118">
        <v>667</v>
      </c>
      <c r="H1584" s="119">
        <v>667</v>
      </c>
      <c r="I1584" s="119">
        <v>2.34</v>
      </c>
      <c r="J1584" s="206">
        <f t="shared" si="160"/>
        <v>1560.78</v>
      </c>
      <c r="K1584" s="119">
        <v>0.92</v>
      </c>
      <c r="L1584" s="206">
        <f t="shared" si="161"/>
        <v>613.64</v>
      </c>
      <c r="M1584" s="119">
        <f t="shared" si="162"/>
        <v>2174.42</v>
      </c>
      <c r="N1584" s="120">
        <f t="shared" si="153"/>
        <v>2174.42</v>
      </c>
    </row>
    <row r="1585" spans="1:14" ht="38.25">
      <c r="A1585" s="203"/>
      <c r="B1585" s="74" t="s">
        <v>2193</v>
      </c>
      <c r="C1585" s="75" t="s">
        <v>4</v>
      </c>
      <c r="D1585" s="85">
        <v>91928</v>
      </c>
      <c r="E1585" s="94" t="s">
        <v>206</v>
      </c>
      <c r="F1585" s="104" t="s">
        <v>66</v>
      </c>
      <c r="G1585" s="118">
        <v>184</v>
      </c>
      <c r="H1585" s="119">
        <v>184</v>
      </c>
      <c r="I1585" s="119">
        <v>3.82</v>
      </c>
      <c r="J1585" s="206">
        <f t="shared" si="160"/>
        <v>702.88</v>
      </c>
      <c r="K1585" s="119">
        <v>1.23</v>
      </c>
      <c r="L1585" s="206">
        <f t="shared" si="161"/>
        <v>226.32</v>
      </c>
      <c r="M1585" s="119">
        <f t="shared" si="162"/>
        <v>929.2</v>
      </c>
      <c r="N1585" s="120">
        <f t="shared" si="153"/>
        <v>929.2</v>
      </c>
    </row>
    <row r="1586" spans="1:14">
      <c r="A1586" s="203"/>
      <c r="B1586" s="74" t="s">
        <v>2194</v>
      </c>
      <c r="C1586" s="75" t="s">
        <v>25</v>
      </c>
      <c r="D1586" s="85">
        <v>70682</v>
      </c>
      <c r="E1586" s="94" t="s">
        <v>2195</v>
      </c>
      <c r="F1586" s="104" t="s">
        <v>21</v>
      </c>
      <c r="G1586" s="118">
        <v>15</v>
      </c>
      <c r="H1586" s="119">
        <v>15</v>
      </c>
      <c r="I1586" s="119">
        <v>4.5599999999999996</v>
      </c>
      <c r="J1586" s="206">
        <f t="shared" si="160"/>
        <v>68.400000000000006</v>
      </c>
      <c r="K1586" s="119">
        <v>4.66</v>
      </c>
      <c r="L1586" s="206">
        <f t="shared" si="161"/>
        <v>69.900000000000006</v>
      </c>
      <c r="M1586" s="119">
        <f t="shared" si="162"/>
        <v>138.30000000000001</v>
      </c>
      <c r="N1586" s="120">
        <f t="shared" si="153"/>
        <v>138.30000000000001</v>
      </c>
    </row>
    <row r="1587" spans="1:14" ht="38.25">
      <c r="A1587" s="203"/>
      <c r="B1587" s="74" t="s">
        <v>2196</v>
      </c>
      <c r="C1587" s="75" t="s">
        <v>4</v>
      </c>
      <c r="D1587" s="85">
        <v>91939</v>
      </c>
      <c r="E1587" s="94" t="s">
        <v>210</v>
      </c>
      <c r="F1587" s="104" t="s">
        <v>21</v>
      </c>
      <c r="G1587" s="118">
        <v>30</v>
      </c>
      <c r="H1587" s="119">
        <v>30</v>
      </c>
      <c r="I1587" s="119">
        <v>7.03</v>
      </c>
      <c r="J1587" s="206">
        <f t="shared" si="160"/>
        <v>210.9</v>
      </c>
      <c r="K1587" s="119">
        <v>17.46</v>
      </c>
      <c r="L1587" s="206">
        <f t="shared" si="161"/>
        <v>523.79999999999995</v>
      </c>
      <c r="M1587" s="119">
        <f t="shared" si="162"/>
        <v>734.69999999999993</v>
      </c>
      <c r="N1587" s="120">
        <f t="shared" si="153"/>
        <v>734.69999999999993</v>
      </c>
    </row>
    <row r="1588" spans="1:14" ht="25.5">
      <c r="A1588" s="203"/>
      <c r="B1588" s="74" t="s">
        <v>2197</v>
      </c>
      <c r="C1588" s="75" t="s">
        <v>4</v>
      </c>
      <c r="D1588" s="85">
        <v>91937</v>
      </c>
      <c r="E1588" s="94" t="s">
        <v>1104</v>
      </c>
      <c r="F1588" s="104" t="s">
        <v>21</v>
      </c>
      <c r="G1588" s="118">
        <v>24</v>
      </c>
      <c r="H1588" s="119">
        <v>24</v>
      </c>
      <c r="I1588" s="119">
        <v>4.34</v>
      </c>
      <c r="J1588" s="206">
        <f t="shared" si="160"/>
        <v>104.16</v>
      </c>
      <c r="K1588" s="119">
        <v>7.01</v>
      </c>
      <c r="L1588" s="206">
        <f t="shared" si="161"/>
        <v>168.24</v>
      </c>
      <c r="M1588" s="119">
        <f t="shared" si="162"/>
        <v>272.39999999999998</v>
      </c>
      <c r="N1588" s="120">
        <f t="shared" si="153"/>
        <v>272.39999999999998</v>
      </c>
    </row>
    <row r="1589" spans="1:14">
      <c r="A1589" s="203"/>
      <c r="B1589" s="74" t="s">
        <v>2198</v>
      </c>
      <c r="C1589" s="75" t="s">
        <v>25</v>
      </c>
      <c r="D1589" s="85">
        <v>71121</v>
      </c>
      <c r="E1589" s="94" t="s">
        <v>1951</v>
      </c>
      <c r="F1589" s="104" t="s">
        <v>21</v>
      </c>
      <c r="G1589" s="118">
        <v>3</v>
      </c>
      <c r="H1589" s="119">
        <v>3</v>
      </c>
      <c r="I1589" s="119">
        <v>3.87</v>
      </c>
      <c r="J1589" s="206">
        <f t="shared" si="160"/>
        <v>11.61</v>
      </c>
      <c r="K1589" s="119">
        <v>4.04</v>
      </c>
      <c r="L1589" s="206">
        <f t="shared" si="161"/>
        <v>12.12</v>
      </c>
      <c r="M1589" s="119">
        <f t="shared" si="162"/>
        <v>23.729999999999997</v>
      </c>
      <c r="N1589" s="120">
        <f t="shared" si="153"/>
        <v>23.729999999999997</v>
      </c>
    </row>
    <row r="1590" spans="1:14" ht="38.25">
      <c r="A1590" s="203"/>
      <c r="B1590" s="74" t="s">
        <v>2199</v>
      </c>
      <c r="C1590" s="75" t="s">
        <v>4</v>
      </c>
      <c r="D1590" s="85">
        <v>91914</v>
      </c>
      <c r="E1590" s="94" t="s">
        <v>1953</v>
      </c>
      <c r="F1590" s="104" t="s">
        <v>21</v>
      </c>
      <c r="G1590" s="118">
        <v>60</v>
      </c>
      <c r="H1590" s="119">
        <v>60</v>
      </c>
      <c r="I1590" s="119">
        <v>4.3</v>
      </c>
      <c r="J1590" s="206">
        <f t="shared" si="160"/>
        <v>258</v>
      </c>
      <c r="K1590" s="119">
        <v>9.32</v>
      </c>
      <c r="L1590" s="206">
        <f t="shared" si="161"/>
        <v>559.20000000000005</v>
      </c>
      <c r="M1590" s="119">
        <f t="shared" si="162"/>
        <v>817.2</v>
      </c>
      <c r="N1590" s="120">
        <f t="shared" si="153"/>
        <v>817.2</v>
      </c>
    </row>
    <row r="1591" spans="1:14" ht="38.25">
      <c r="A1591" s="203"/>
      <c r="B1591" s="74" t="s">
        <v>2200</v>
      </c>
      <c r="C1591" s="75" t="s">
        <v>4</v>
      </c>
      <c r="D1591" s="85">
        <v>91917</v>
      </c>
      <c r="E1591" s="94" t="s">
        <v>1955</v>
      </c>
      <c r="F1591" s="104" t="s">
        <v>21</v>
      </c>
      <c r="G1591" s="118">
        <v>20</v>
      </c>
      <c r="H1591" s="119">
        <v>20</v>
      </c>
      <c r="I1591" s="119">
        <v>5.34</v>
      </c>
      <c r="J1591" s="206">
        <f t="shared" si="160"/>
        <v>106.8</v>
      </c>
      <c r="K1591" s="119">
        <v>10.36</v>
      </c>
      <c r="L1591" s="206">
        <f t="shared" si="161"/>
        <v>207.2</v>
      </c>
      <c r="M1591" s="119">
        <f t="shared" si="162"/>
        <v>314</v>
      </c>
      <c r="N1591" s="120">
        <f t="shared" si="153"/>
        <v>314</v>
      </c>
    </row>
    <row r="1592" spans="1:14" ht="25.5">
      <c r="A1592" s="203"/>
      <c r="B1592" s="74" t="s">
        <v>2201</v>
      </c>
      <c r="C1592" s="75" t="s">
        <v>4</v>
      </c>
      <c r="D1592" s="85">
        <v>93672</v>
      </c>
      <c r="E1592" s="94" t="s">
        <v>2202</v>
      </c>
      <c r="F1592" s="104" t="s">
        <v>21</v>
      </c>
      <c r="G1592" s="118">
        <v>1</v>
      </c>
      <c r="H1592" s="119">
        <v>1</v>
      </c>
      <c r="I1592" s="119">
        <v>52.56</v>
      </c>
      <c r="J1592" s="206">
        <f t="shared" si="160"/>
        <v>52.56</v>
      </c>
      <c r="K1592" s="119">
        <v>12.82</v>
      </c>
      <c r="L1592" s="206">
        <f t="shared" si="161"/>
        <v>12.82</v>
      </c>
      <c r="M1592" s="119">
        <f t="shared" si="162"/>
        <v>65.38</v>
      </c>
      <c r="N1592" s="120">
        <f t="shared" si="153"/>
        <v>65.38</v>
      </c>
    </row>
    <row r="1593" spans="1:14" ht="25.5">
      <c r="A1593" s="203"/>
      <c r="B1593" s="74" t="s">
        <v>2203</v>
      </c>
      <c r="C1593" s="75" t="s">
        <v>4</v>
      </c>
      <c r="D1593" s="85">
        <v>93653</v>
      </c>
      <c r="E1593" s="94" t="s">
        <v>222</v>
      </c>
      <c r="F1593" s="104" t="s">
        <v>21</v>
      </c>
      <c r="G1593" s="118">
        <v>6</v>
      </c>
      <c r="H1593" s="119">
        <v>6</v>
      </c>
      <c r="I1593" s="119">
        <v>7.43</v>
      </c>
      <c r="J1593" s="206">
        <f t="shared" si="160"/>
        <v>44.58</v>
      </c>
      <c r="K1593" s="119">
        <v>1.1100000000000001</v>
      </c>
      <c r="L1593" s="206">
        <f t="shared" si="161"/>
        <v>6.66</v>
      </c>
      <c r="M1593" s="119">
        <f t="shared" si="162"/>
        <v>51.239999999999995</v>
      </c>
      <c r="N1593" s="120">
        <f t="shared" si="153"/>
        <v>51.239999999999995</v>
      </c>
    </row>
    <row r="1594" spans="1:14" ht="25.5">
      <c r="A1594" s="203"/>
      <c r="B1594" s="74" t="s">
        <v>2204</v>
      </c>
      <c r="C1594" s="75" t="s">
        <v>4</v>
      </c>
      <c r="D1594" s="85">
        <v>93654</v>
      </c>
      <c r="E1594" s="94" t="s">
        <v>224</v>
      </c>
      <c r="F1594" s="104" t="s">
        <v>21</v>
      </c>
      <c r="G1594" s="118">
        <v>5</v>
      </c>
      <c r="H1594" s="119">
        <v>5</v>
      </c>
      <c r="I1594" s="119">
        <v>7.55</v>
      </c>
      <c r="J1594" s="206">
        <f t="shared" si="160"/>
        <v>37.75</v>
      </c>
      <c r="K1594" s="119">
        <v>1.5</v>
      </c>
      <c r="L1594" s="206">
        <f t="shared" si="161"/>
        <v>7.5</v>
      </c>
      <c r="M1594" s="119">
        <f t="shared" si="162"/>
        <v>45.25</v>
      </c>
      <c r="N1594" s="120">
        <f t="shared" si="153"/>
        <v>45.25</v>
      </c>
    </row>
    <row r="1595" spans="1:14" ht="25.5">
      <c r="A1595" s="203"/>
      <c r="B1595" s="74" t="s">
        <v>2205</v>
      </c>
      <c r="C1595" s="75" t="s">
        <v>25</v>
      </c>
      <c r="D1595" s="85">
        <v>71184</v>
      </c>
      <c r="E1595" s="94" t="s">
        <v>632</v>
      </c>
      <c r="F1595" s="104" t="s">
        <v>21</v>
      </c>
      <c r="G1595" s="118">
        <v>3</v>
      </c>
      <c r="H1595" s="119">
        <v>3</v>
      </c>
      <c r="I1595" s="119">
        <v>69.63</v>
      </c>
      <c r="J1595" s="206">
        <f t="shared" si="160"/>
        <v>208.89</v>
      </c>
      <c r="K1595" s="119">
        <v>31.05</v>
      </c>
      <c r="L1595" s="206">
        <f t="shared" si="161"/>
        <v>93.15</v>
      </c>
      <c r="M1595" s="119">
        <f t="shared" si="162"/>
        <v>302.03999999999996</v>
      </c>
      <c r="N1595" s="120">
        <f t="shared" si="153"/>
        <v>302.03999999999996</v>
      </c>
    </row>
    <row r="1596" spans="1:14" ht="25.5">
      <c r="A1596" s="203"/>
      <c r="B1596" s="74" t="s">
        <v>2206</v>
      </c>
      <c r="C1596" s="75" t="s">
        <v>25</v>
      </c>
      <c r="D1596" s="85">
        <v>71450</v>
      </c>
      <c r="E1596" s="94" t="s">
        <v>240</v>
      </c>
      <c r="F1596" s="104" t="s">
        <v>21</v>
      </c>
      <c r="G1596" s="118">
        <v>2</v>
      </c>
      <c r="H1596" s="119">
        <v>2</v>
      </c>
      <c r="I1596" s="119">
        <v>121.32</v>
      </c>
      <c r="J1596" s="206">
        <f t="shared" si="160"/>
        <v>242.64</v>
      </c>
      <c r="K1596" s="119">
        <v>18.63</v>
      </c>
      <c r="L1596" s="206">
        <f t="shared" si="161"/>
        <v>37.26</v>
      </c>
      <c r="M1596" s="119">
        <f t="shared" si="162"/>
        <v>279.89999999999998</v>
      </c>
      <c r="N1596" s="120">
        <f t="shared" si="153"/>
        <v>279.89999999999998</v>
      </c>
    </row>
    <row r="1597" spans="1:14">
      <c r="A1597" s="203"/>
      <c r="B1597" s="74" t="s">
        <v>2207</v>
      </c>
      <c r="C1597" s="75" t="s">
        <v>25</v>
      </c>
      <c r="D1597" s="85">
        <v>71252</v>
      </c>
      <c r="E1597" s="94" t="s">
        <v>619</v>
      </c>
      <c r="F1597" s="104" t="s">
        <v>66</v>
      </c>
      <c r="G1597" s="118">
        <v>6</v>
      </c>
      <c r="H1597" s="119">
        <v>6</v>
      </c>
      <c r="I1597" s="119">
        <v>8.67</v>
      </c>
      <c r="J1597" s="206">
        <f t="shared" si="160"/>
        <v>52.02</v>
      </c>
      <c r="K1597" s="119">
        <v>12.42</v>
      </c>
      <c r="L1597" s="206">
        <f t="shared" si="161"/>
        <v>74.52</v>
      </c>
      <c r="M1597" s="119">
        <f t="shared" si="162"/>
        <v>126.53999999999999</v>
      </c>
      <c r="N1597" s="120">
        <f t="shared" si="153"/>
        <v>126.53999999999999</v>
      </c>
    </row>
    <row r="1598" spans="1:14">
      <c r="A1598" s="203"/>
      <c r="B1598" s="74" t="s">
        <v>2208</v>
      </c>
      <c r="C1598" s="75" t="s">
        <v>25</v>
      </c>
      <c r="D1598" s="85">
        <v>71253</v>
      </c>
      <c r="E1598" s="94" t="s">
        <v>647</v>
      </c>
      <c r="F1598" s="104" t="s">
        <v>66</v>
      </c>
      <c r="G1598" s="118">
        <v>13</v>
      </c>
      <c r="H1598" s="119">
        <v>13</v>
      </c>
      <c r="I1598" s="119">
        <v>16.600000000000001</v>
      </c>
      <c r="J1598" s="206">
        <f t="shared" si="160"/>
        <v>215.8</v>
      </c>
      <c r="K1598" s="119">
        <v>20.18</v>
      </c>
      <c r="L1598" s="206">
        <f t="shared" si="161"/>
        <v>262.33999999999997</v>
      </c>
      <c r="M1598" s="119">
        <f t="shared" si="162"/>
        <v>478.14</v>
      </c>
      <c r="N1598" s="120">
        <f t="shared" si="153"/>
        <v>478.14</v>
      </c>
    </row>
    <row r="1599" spans="1:14">
      <c r="A1599" s="203"/>
      <c r="B1599" s="74" t="s">
        <v>2209</v>
      </c>
      <c r="C1599" s="75" t="s">
        <v>25</v>
      </c>
      <c r="D1599" s="85">
        <v>71255</v>
      </c>
      <c r="E1599" s="94" t="s">
        <v>621</v>
      </c>
      <c r="F1599" s="104" t="s">
        <v>66</v>
      </c>
      <c r="G1599" s="118">
        <v>45</v>
      </c>
      <c r="H1599" s="119">
        <v>45</v>
      </c>
      <c r="I1599" s="119">
        <v>21.71</v>
      </c>
      <c r="J1599" s="206">
        <f t="shared" si="160"/>
        <v>976.95</v>
      </c>
      <c r="K1599" s="119">
        <v>24.84</v>
      </c>
      <c r="L1599" s="206">
        <f t="shared" si="161"/>
        <v>1117.8</v>
      </c>
      <c r="M1599" s="119">
        <f t="shared" si="162"/>
        <v>2094.75</v>
      </c>
      <c r="N1599" s="120">
        <f t="shared" si="153"/>
        <v>2094.75</v>
      </c>
    </row>
    <row r="1600" spans="1:14" ht="38.25">
      <c r="A1600" s="203"/>
      <c r="B1600" s="74" t="s">
        <v>2210</v>
      </c>
      <c r="C1600" s="75" t="s">
        <v>4</v>
      </c>
      <c r="D1600" s="85">
        <v>91855</v>
      </c>
      <c r="E1600" s="94" t="s">
        <v>733</v>
      </c>
      <c r="F1600" s="104" t="s">
        <v>66</v>
      </c>
      <c r="G1600" s="118">
        <v>234</v>
      </c>
      <c r="H1600" s="119">
        <v>234</v>
      </c>
      <c r="I1600" s="119">
        <v>4.18</v>
      </c>
      <c r="J1600" s="206">
        <f t="shared" si="160"/>
        <v>978.12</v>
      </c>
      <c r="K1600" s="119">
        <v>4.2300000000000004</v>
      </c>
      <c r="L1600" s="206">
        <f t="shared" si="161"/>
        <v>989.82</v>
      </c>
      <c r="M1600" s="119">
        <f t="shared" si="162"/>
        <v>1967.94</v>
      </c>
      <c r="N1600" s="120">
        <f t="shared" si="153"/>
        <v>1967.94</v>
      </c>
    </row>
    <row r="1601" spans="1:14" ht="38.25">
      <c r="A1601" s="203"/>
      <c r="B1601" s="74" t="s">
        <v>2211</v>
      </c>
      <c r="C1601" s="75" t="s">
        <v>4</v>
      </c>
      <c r="D1601" s="85">
        <v>91868</v>
      </c>
      <c r="E1601" s="94" t="s">
        <v>2212</v>
      </c>
      <c r="F1601" s="104" t="s">
        <v>66</v>
      </c>
      <c r="G1601" s="118">
        <v>13</v>
      </c>
      <c r="H1601" s="119">
        <v>13</v>
      </c>
      <c r="I1601" s="119">
        <v>6.73</v>
      </c>
      <c r="J1601" s="206">
        <f t="shared" si="160"/>
        <v>87.49</v>
      </c>
      <c r="K1601" s="119">
        <v>3.6</v>
      </c>
      <c r="L1601" s="206">
        <f t="shared" si="161"/>
        <v>46.8</v>
      </c>
      <c r="M1601" s="119">
        <f t="shared" si="162"/>
        <v>134.29</v>
      </c>
      <c r="N1601" s="120">
        <f t="shared" si="153"/>
        <v>134.29</v>
      </c>
    </row>
    <row r="1602" spans="1:14" ht="38.25">
      <c r="A1602" s="203"/>
      <c r="B1602" s="74" t="s">
        <v>2213</v>
      </c>
      <c r="C1602" s="75" t="s">
        <v>4</v>
      </c>
      <c r="D1602" s="85">
        <v>91892</v>
      </c>
      <c r="E1602" s="94" t="s">
        <v>1969</v>
      </c>
      <c r="F1602" s="104" t="s">
        <v>21</v>
      </c>
      <c r="G1602" s="118">
        <v>115</v>
      </c>
      <c r="H1602" s="119">
        <v>115</v>
      </c>
      <c r="I1602" s="119">
        <v>4.4000000000000004</v>
      </c>
      <c r="J1602" s="206">
        <f t="shared" si="160"/>
        <v>506</v>
      </c>
      <c r="K1602" s="119">
        <v>6.51</v>
      </c>
      <c r="L1602" s="206">
        <f t="shared" si="161"/>
        <v>748.65</v>
      </c>
      <c r="M1602" s="119">
        <f t="shared" si="162"/>
        <v>1254.6500000000001</v>
      </c>
      <c r="N1602" s="120">
        <f t="shared" si="153"/>
        <v>1254.6500000000001</v>
      </c>
    </row>
    <row r="1603" spans="1:14" ht="38.25">
      <c r="A1603" s="203"/>
      <c r="B1603" s="74" t="s">
        <v>2214</v>
      </c>
      <c r="C1603" s="75" t="s">
        <v>4</v>
      </c>
      <c r="D1603" s="85">
        <v>91961</v>
      </c>
      <c r="E1603" s="94" t="s">
        <v>2215</v>
      </c>
      <c r="F1603" s="104" t="s">
        <v>21</v>
      </c>
      <c r="G1603" s="118">
        <v>2</v>
      </c>
      <c r="H1603" s="119">
        <v>2</v>
      </c>
      <c r="I1603" s="119">
        <v>23.14</v>
      </c>
      <c r="J1603" s="206">
        <f t="shared" si="160"/>
        <v>46.28</v>
      </c>
      <c r="K1603" s="119">
        <v>22.12</v>
      </c>
      <c r="L1603" s="206">
        <f t="shared" si="161"/>
        <v>44.24</v>
      </c>
      <c r="M1603" s="119">
        <f t="shared" si="162"/>
        <v>90.52000000000001</v>
      </c>
      <c r="N1603" s="120">
        <f t="shared" si="153"/>
        <v>90.52000000000001</v>
      </c>
    </row>
    <row r="1604" spans="1:14">
      <c r="A1604" s="203"/>
      <c r="B1604" s="74" t="s">
        <v>2216</v>
      </c>
      <c r="C1604" s="75" t="s">
        <v>25</v>
      </c>
      <c r="D1604" s="85">
        <v>71442</v>
      </c>
      <c r="E1604" s="94" t="s">
        <v>1112</v>
      </c>
      <c r="F1604" s="104" t="s">
        <v>21</v>
      </c>
      <c r="G1604" s="118">
        <v>1</v>
      </c>
      <c r="H1604" s="119">
        <v>1</v>
      </c>
      <c r="I1604" s="119">
        <v>14.09</v>
      </c>
      <c r="J1604" s="206">
        <f t="shared" si="160"/>
        <v>14.09</v>
      </c>
      <c r="K1604" s="119">
        <v>16.46</v>
      </c>
      <c r="L1604" s="206">
        <f t="shared" si="161"/>
        <v>16.46</v>
      </c>
      <c r="M1604" s="119">
        <f t="shared" si="162"/>
        <v>30.55</v>
      </c>
      <c r="N1604" s="120">
        <f t="shared" si="153"/>
        <v>30.55</v>
      </c>
    </row>
    <row r="1605" spans="1:14" ht="25.5">
      <c r="A1605" s="203"/>
      <c r="B1605" s="74" t="s">
        <v>2217</v>
      </c>
      <c r="C1605" s="75" t="s">
        <v>188</v>
      </c>
      <c r="D1605" s="88" t="s">
        <v>250</v>
      </c>
      <c r="E1605" s="94" t="s">
        <v>251</v>
      </c>
      <c r="F1605" s="104" t="s">
        <v>21</v>
      </c>
      <c r="G1605" s="118">
        <v>24</v>
      </c>
      <c r="H1605" s="119">
        <v>24</v>
      </c>
      <c r="I1605" s="119">
        <v>75.849999999999994</v>
      </c>
      <c r="J1605" s="206">
        <f t="shared" si="160"/>
        <v>1820.4</v>
      </c>
      <c r="K1605" s="119">
        <v>12</v>
      </c>
      <c r="L1605" s="206">
        <f t="shared" si="161"/>
        <v>288</v>
      </c>
      <c r="M1605" s="119">
        <f t="shared" si="162"/>
        <v>2108.4</v>
      </c>
      <c r="N1605" s="120">
        <f t="shared" si="153"/>
        <v>2108.4</v>
      </c>
    </row>
    <row r="1606" spans="1:14" ht="25.5">
      <c r="A1606" s="203"/>
      <c r="B1606" s="74" t="s">
        <v>2218</v>
      </c>
      <c r="C1606" s="75" t="s">
        <v>4</v>
      </c>
      <c r="D1606" s="85">
        <v>100903</v>
      </c>
      <c r="E1606" s="94" t="s">
        <v>248</v>
      </c>
      <c r="F1606" s="104" t="s">
        <v>21</v>
      </c>
      <c r="G1606" s="118">
        <v>48</v>
      </c>
      <c r="H1606" s="119">
        <v>48</v>
      </c>
      <c r="I1606" s="119">
        <v>15.9</v>
      </c>
      <c r="J1606" s="206">
        <f t="shared" si="160"/>
        <v>763.2</v>
      </c>
      <c r="K1606" s="119">
        <v>6.03</v>
      </c>
      <c r="L1606" s="206">
        <f t="shared" si="161"/>
        <v>289.44</v>
      </c>
      <c r="M1606" s="119">
        <f t="shared" si="162"/>
        <v>1052.6400000000001</v>
      </c>
      <c r="N1606" s="120">
        <f t="shared" si="153"/>
        <v>1052.6400000000001</v>
      </c>
    </row>
    <row r="1607" spans="1:14">
      <c r="A1607" s="203"/>
      <c r="B1607" s="74" t="s">
        <v>2219</v>
      </c>
      <c r="C1607" s="75" t="s">
        <v>25</v>
      </c>
      <c r="D1607" s="85">
        <v>71722</v>
      </c>
      <c r="E1607" s="94" t="s">
        <v>255</v>
      </c>
      <c r="F1607" s="104" t="s">
        <v>21</v>
      </c>
      <c r="G1607" s="118">
        <v>6</v>
      </c>
      <c r="H1607" s="119">
        <v>6</v>
      </c>
      <c r="I1607" s="119">
        <v>1.55</v>
      </c>
      <c r="J1607" s="206">
        <f t="shared" si="160"/>
        <v>9.3000000000000007</v>
      </c>
      <c r="K1607" s="119">
        <v>1.24</v>
      </c>
      <c r="L1607" s="206">
        <f t="shared" si="161"/>
        <v>7.44</v>
      </c>
      <c r="M1607" s="119">
        <f t="shared" si="162"/>
        <v>16.740000000000002</v>
      </c>
      <c r="N1607" s="120">
        <f t="shared" si="153"/>
        <v>16.740000000000002</v>
      </c>
    </row>
    <row r="1608" spans="1:14">
      <c r="A1608" s="203"/>
      <c r="B1608" s="74" t="s">
        <v>2220</v>
      </c>
      <c r="C1608" s="75" t="s">
        <v>25</v>
      </c>
      <c r="D1608" s="85">
        <v>71741</v>
      </c>
      <c r="E1608" s="94" t="s">
        <v>1981</v>
      </c>
      <c r="F1608" s="104" t="s">
        <v>21</v>
      </c>
      <c r="G1608" s="118">
        <v>120</v>
      </c>
      <c r="H1608" s="119">
        <v>120</v>
      </c>
      <c r="I1608" s="119">
        <v>0.99</v>
      </c>
      <c r="J1608" s="206">
        <f t="shared" si="160"/>
        <v>118.8</v>
      </c>
      <c r="K1608" s="119">
        <v>0.93</v>
      </c>
      <c r="L1608" s="206">
        <f t="shared" si="161"/>
        <v>111.6</v>
      </c>
      <c r="M1608" s="119">
        <f t="shared" si="162"/>
        <v>230.39999999999998</v>
      </c>
      <c r="N1608" s="120">
        <f t="shared" si="153"/>
        <v>230.39999999999998</v>
      </c>
    </row>
    <row r="1609" spans="1:14">
      <c r="A1609" s="203"/>
      <c r="B1609" s="74" t="s">
        <v>2221</v>
      </c>
      <c r="C1609" s="75" t="s">
        <v>25</v>
      </c>
      <c r="D1609" s="85">
        <v>71742</v>
      </c>
      <c r="E1609" s="94" t="s">
        <v>1983</v>
      </c>
      <c r="F1609" s="104" t="s">
        <v>21</v>
      </c>
      <c r="G1609" s="118">
        <v>40</v>
      </c>
      <c r="H1609" s="119">
        <v>40</v>
      </c>
      <c r="I1609" s="119">
        <v>1.48</v>
      </c>
      <c r="J1609" s="206">
        <f t="shared" si="160"/>
        <v>59.2</v>
      </c>
      <c r="K1609" s="119">
        <v>1.55</v>
      </c>
      <c r="L1609" s="206">
        <f t="shared" si="161"/>
        <v>62</v>
      </c>
      <c r="M1609" s="119">
        <f t="shared" si="162"/>
        <v>121.2</v>
      </c>
      <c r="N1609" s="120">
        <f t="shared" si="153"/>
        <v>121.2</v>
      </c>
    </row>
    <row r="1610" spans="1:14" ht="25.5">
      <c r="A1610" s="203"/>
      <c r="B1610" s="74" t="s">
        <v>2222</v>
      </c>
      <c r="C1610" s="75" t="s">
        <v>25</v>
      </c>
      <c r="D1610" s="85">
        <v>72198</v>
      </c>
      <c r="E1610" s="94" t="s">
        <v>1987</v>
      </c>
      <c r="F1610" s="104" t="s">
        <v>21</v>
      </c>
      <c r="G1610" s="118">
        <v>1</v>
      </c>
      <c r="H1610" s="119">
        <v>1</v>
      </c>
      <c r="I1610" s="119">
        <v>1262.44</v>
      </c>
      <c r="J1610" s="206">
        <f t="shared" si="160"/>
        <v>1262.44</v>
      </c>
      <c r="K1610" s="119">
        <v>124.2</v>
      </c>
      <c r="L1610" s="206">
        <f t="shared" si="161"/>
        <v>124.2</v>
      </c>
      <c r="M1610" s="119">
        <f t="shared" si="162"/>
        <v>1386.64</v>
      </c>
      <c r="N1610" s="120">
        <f t="shared" si="153"/>
        <v>1386.64</v>
      </c>
    </row>
    <row r="1611" spans="1:14">
      <c r="A1611" s="203"/>
      <c r="B1611" s="74" t="s">
        <v>2223</v>
      </c>
      <c r="C1611" s="75" t="s">
        <v>25</v>
      </c>
      <c r="D1611" s="85">
        <v>72585</v>
      </c>
      <c r="E1611" s="94" t="s">
        <v>265</v>
      </c>
      <c r="F1611" s="104" t="s">
        <v>21</v>
      </c>
      <c r="G1611" s="118">
        <v>2</v>
      </c>
      <c r="H1611" s="119">
        <v>2</v>
      </c>
      <c r="I1611" s="119">
        <v>9.9</v>
      </c>
      <c r="J1611" s="206">
        <f t="shared" si="160"/>
        <v>19.8</v>
      </c>
      <c r="K1611" s="119">
        <v>9.01</v>
      </c>
      <c r="L1611" s="206">
        <f t="shared" si="161"/>
        <v>18.02</v>
      </c>
      <c r="M1611" s="119">
        <f t="shared" si="162"/>
        <v>37.82</v>
      </c>
      <c r="N1611" s="120">
        <f t="shared" si="153"/>
        <v>37.82</v>
      </c>
    </row>
    <row r="1612" spans="1:14" ht="38.25">
      <c r="A1612" s="203"/>
      <c r="B1612" s="74" t="s">
        <v>2224</v>
      </c>
      <c r="C1612" s="75" t="s">
        <v>4</v>
      </c>
      <c r="D1612" s="85">
        <v>92008</v>
      </c>
      <c r="E1612" s="94" t="s">
        <v>741</v>
      </c>
      <c r="F1612" s="104" t="s">
        <v>21</v>
      </c>
      <c r="G1612" s="118">
        <v>8</v>
      </c>
      <c r="H1612" s="119">
        <v>8</v>
      </c>
      <c r="I1612" s="119">
        <v>20</v>
      </c>
      <c r="J1612" s="206">
        <f t="shared" si="160"/>
        <v>160</v>
      </c>
      <c r="K1612" s="119">
        <v>17.34</v>
      </c>
      <c r="L1612" s="206">
        <f t="shared" si="161"/>
        <v>138.72</v>
      </c>
      <c r="M1612" s="119">
        <f t="shared" si="162"/>
        <v>298.72000000000003</v>
      </c>
      <c r="N1612" s="120">
        <f t="shared" si="153"/>
        <v>298.72000000000003</v>
      </c>
    </row>
    <row r="1613" spans="1:14">
      <c r="A1613" s="203"/>
      <c r="B1613" s="74" t="s">
        <v>2225</v>
      </c>
      <c r="C1613" s="75" t="s">
        <v>25</v>
      </c>
      <c r="D1613" s="85">
        <v>72578</v>
      </c>
      <c r="E1613" s="94" t="s">
        <v>263</v>
      </c>
      <c r="F1613" s="104" t="s">
        <v>21</v>
      </c>
      <c r="G1613" s="118">
        <v>3</v>
      </c>
      <c r="H1613" s="119">
        <v>3</v>
      </c>
      <c r="I1613" s="119">
        <v>6.69</v>
      </c>
      <c r="J1613" s="206">
        <f t="shared" si="160"/>
        <v>20.07</v>
      </c>
      <c r="K1613" s="119">
        <v>9</v>
      </c>
      <c r="L1613" s="206">
        <f t="shared" si="161"/>
        <v>27</v>
      </c>
      <c r="M1613" s="119">
        <f t="shared" si="162"/>
        <v>47.07</v>
      </c>
      <c r="N1613" s="120">
        <f t="shared" si="153"/>
        <v>47.07</v>
      </c>
    </row>
    <row r="1614" spans="1:14">
      <c r="A1614" s="203"/>
      <c r="B1614" s="74" t="s">
        <v>2226</v>
      </c>
      <c r="C1614" s="75" t="s">
        <v>25</v>
      </c>
      <c r="D1614" s="85">
        <v>72578</v>
      </c>
      <c r="E1614" s="94" t="s">
        <v>263</v>
      </c>
      <c r="F1614" s="104" t="s">
        <v>21</v>
      </c>
      <c r="G1614" s="118">
        <v>13</v>
      </c>
      <c r="H1614" s="119">
        <v>13</v>
      </c>
      <c r="I1614" s="119">
        <v>6.69</v>
      </c>
      <c r="J1614" s="206">
        <f t="shared" si="160"/>
        <v>86.97</v>
      </c>
      <c r="K1614" s="119">
        <v>9</v>
      </c>
      <c r="L1614" s="206">
        <f t="shared" si="161"/>
        <v>117</v>
      </c>
      <c r="M1614" s="119">
        <f t="shared" si="162"/>
        <v>203.97</v>
      </c>
      <c r="N1614" s="120">
        <f t="shared" si="153"/>
        <v>203.97</v>
      </c>
    </row>
    <row r="1615" spans="1:14" ht="38.25">
      <c r="A1615" s="203"/>
      <c r="B1615" s="74" t="s">
        <v>2227</v>
      </c>
      <c r="C1615" s="75" t="s">
        <v>4</v>
      </c>
      <c r="D1615" s="85">
        <v>92004</v>
      </c>
      <c r="E1615" s="94" t="s">
        <v>2228</v>
      </c>
      <c r="F1615" s="104" t="s">
        <v>21</v>
      </c>
      <c r="G1615" s="118">
        <v>4</v>
      </c>
      <c r="H1615" s="119">
        <v>4</v>
      </c>
      <c r="I1615" s="119">
        <v>21.49</v>
      </c>
      <c r="J1615" s="206">
        <f t="shared" si="160"/>
        <v>85.96</v>
      </c>
      <c r="K1615" s="119">
        <v>22.12</v>
      </c>
      <c r="L1615" s="206">
        <f t="shared" si="161"/>
        <v>88.48</v>
      </c>
      <c r="M1615" s="119">
        <f t="shared" si="162"/>
        <v>174.44</v>
      </c>
      <c r="N1615" s="120">
        <f t="shared" ref="N1615:N1678" si="163">M1615</f>
        <v>174.44</v>
      </c>
    </row>
    <row r="1616" spans="1:14" ht="25.5">
      <c r="A1616" s="203"/>
      <c r="B1616" s="74" t="s">
        <v>2229</v>
      </c>
      <c r="C1616" s="75" t="s">
        <v>188</v>
      </c>
      <c r="D1616" s="88" t="s">
        <v>623</v>
      </c>
      <c r="E1616" s="94" t="s">
        <v>624</v>
      </c>
      <c r="F1616" s="104" t="s">
        <v>21</v>
      </c>
      <c r="G1616" s="118">
        <v>8</v>
      </c>
      <c r="H1616" s="119">
        <v>8</v>
      </c>
      <c r="I1616" s="119">
        <v>31.67</v>
      </c>
      <c r="J1616" s="206">
        <f t="shared" si="160"/>
        <v>253.36</v>
      </c>
      <c r="K1616" s="119">
        <v>9.89</v>
      </c>
      <c r="L1616" s="206">
        <f t="shared" si="161"/>
        <v>79.12</v>
      </c>
      <c r="M1616" s="119">
        <f t="shared" si="162"/>
        <v>332.48</v>
      </c>
      <c r="N1616" s="120">
        <f t="shared" si="163"/>
        <v>332.48</v>
      </c>
    </row>
    <row r="1617" spans="1:14">
      <c r="A1617" s="203"/>
      <c r="B1617" s="74" t="s">
        <v>2230</v>
      </c>
      <c r="C1617" s="75" t="s">
        <v>25</v>
      </c>
      <c r="D1617" s="85">
        <v>71861</v>
      </c>
      <c r="E1617" s="94" t="s">
        <v>257</v>
      </c>
      <c r="F1617" s="104" t="s">
        <v>21</v>
      </c>
      <c r="G1617" s="118">
        <v>116</v>
      </c>
      <c r="H1617" s="119">
        <v>116</v>
      </c>
      <c r="I1617" s="119">
        <v>0.11</v>
      </c>
      <c r="J1617" s="206">
        <f t="shared" si="160"/>
        <v>12.76</v>
      </c>
      <c r="K1617" s="119">
        <v>0.31</v>
      </c>
      <c r="L1617" s="206">
        <f t="shared" si="161"/>
        <v>35.96</v>
      </c>
      <c r="M1617" s="119">
        <f t="shared" si="162"/>
        <v>48.72</v>
      </c>
      <c r="N1617" s="120">
        <f t="shared" si="163"/>
        <v>48.72</v>
      </c>
    </row>
    <row r="1618" spans="1:14">
      <c r="A1618" s="203"/>
      <c r="B1618" s="74" t="s">
        <v>2231</v>
      </c>
      <c r="C1618" s="75" t="s">
        <v>25</v>
      </c>
      <c r="D1618" s="85">
        <v>70391</v>
      </c>
      <c r="E1618" s="94" t="s">
        <v>200</v>
      </c>
      <c r="F1618" s="104" t="s">
        <v>21</v>
      </c>
      <c r="G1618" s="118">
        <v>116</v>
      </c>
      <c r="H1618" s="119">
        <v>116</v>
      </c>
      <c r="I1618" s="119">
        <v>0.15</v>
      </c>
      <c r="J1618" s="206">
        <f t="shared" si="160"/>
        <v>17.399999999999999</v>
      </c>
      <c r="K1618" s="119">
        <v>0.5</v>
      </c>
      <c r="L1618" s="206">
        <f t="shared" si="161"/>
        <v>58</v>
      </c>
      <c r="M1618" s="119">
        <f t="shared" si="162"/>
        <v>75.400000000000006</v>
      </c>
      <c r="N1618" s="120">
        <f t="shared" si="163"/>
        <v>75.400000000000006</v>
      </c>
    </row>
    <row r="1619" spans="1:14">
      <c r="A1619" s="203"/>
      <c r="B1619" s="74" t="s">
        <v>2232</v>
      </c>
      <c r="C1619" s="75" t="s">
        <v>25</v>
      </c>
      <c r="D1619" s="85">
        <v>70422</v>
      </c>
      <c r="E1619" s="94" t="s">
        <v>1999</v>
      </c>
      <c r="F1619" s="104" t="s">
        <v>727</v>
      </c>
      <c r="G1619" s="118">
        <v>5</v>
      </c>
      <c r="H1619" s="119">
        <v>5</v>
      </c>
      <c r="I1619" s="119">
        <v>2.23</v>
      </c>
      <c r="J1619" s="206">
        <f t="shared" si="160"/>
        <v>11.15</v>
      </c>
      <c r="K1619" s="119">
        <v>0.31</v>
      </c>
      <c r="L1619" s="206">
        <f t="shared" si="161"/>
        <v>1.55</v>
      </c>
      <c r="M1619" s="119">
        <f t="shared" si="162"/>
        <v>12.700000000000001</v>
      </c>
      <c r="N1619" s="120">
        <f t="shared" si="163"/>
        <v>12.700000000000001</v>
      </c>
    </row>
    <row r="1620" spans="1:14">
      <c r="A1620" s="203"/>
      <c r="B1620" s="72" t="s">
        <v>2233</v>
      </c>
      <c r="C1620" s="73"/>
      <c r="D1620" s="84"/>
      <c r="E1620" s="93" t="s">
        <v>49</v>
      </c>
      <c r="F1620" s="103"/>
      <c r="G1620" s="115"/>
      <c r="H1620" s="115"/>
      <c r="I1620" s="116">
        <v>0</v>
      </c>
      <c r="J1620" s="205">
        <f>H1620*I1620</f>
        <v>0</v>
      </c>
      <c r="K1620" s="116"/>
      <c r="L1620" s="205">
        <f>H1620*K1620</f>
        <v>0</v>
      </c>
      <c r="M1620" s="116">
        <f>M1621+M1622</f>
        <v>7274.83</v>
      </c>
      <c r="N1620" s="117">
        <f t="shared" si="163"/>
        <v>7274.83</v>
      </c>
    </row>
    <row r="1621" spans="1:14" ht="25.5">
      <c r="A1621" s="203"/>
      <c r="B1621" s="74" t="s">
        <v>2234</v>
      </c>
      <c r="C1621" s="75" t="s">
        <v>25</v>
      </c>
      <c r="D1621" s="85">
        <v>100160</v>
      </c>
      <c r="E1621" s="94" t="s">
        <v>1626</v>
      </c>
      <c r="F1621" s="104" t="s">
        <v>6</v>
      </c>
      <c r="G1621" s="118">
        <v>156.82</v>
      </c>
      <c r="H1621" s="119">
        <v>156.82</v>
      </c>
      <c r="I1621" s="119">
        <v>20.56</v>
      </c>
      <c r="J1621" s="206">
        <f>TRUNC(H1621*I1621,2)</f>
        <v>3224.21</v>
      </c>
      <c r="K1621" s="119">
        <v>23.21</v>
      </c>
      <c r="L1621" s="206">
        <f>TRUNC(H1621*K1621,2)</f>
        <v>3639.79</v>
      </c>
      <c r="M1621" s="119">
        <f>J1621+L1621</f>
        <v>6864</v>
      </c>
      <c r="N1621" s="120">
        <f t="shared" si="163"/>
        <v>6864</v>
      </c>
    </row>
    <row r="1622" spans="1:14" ht="25.5">
      <c r="A1622" s="203"/>
      <c r="B1622" s="74" t="s">
        <v>2235</v>
      </c>
      <c r="C1622" s="75" t="s">
        <v>4</v>
      </c>
      <c r="D1622" s="85">
        <v>93201</v>
      </c>
      <c r="E1622" s="94" t="s">
        <v>455</v>
      </c>
      <c r="F1622" s="104" t="s">
        <v>66</v>
      </c>
      <c r="G1622" s="118">
        <v>71.7</v>
      </c>
      <c r="H1622" s="119">
        <v>71.7</v>
      </c>
      <c r="I1622" s="119">
        <v>2.37</v>
      </c>
      <c r="J1622" s="206">
        <f>TRUNC(H1622*I1622,2)</f>
        <v>169.92</v>
      </c>
      <c r="K1622" s="119">
        <v>3.36</v>
      </c>
      <c r="L1622" s="206">
        <f>TRUNC(H1622*K1622,2)</f>
        <v>240.91</v>
      </c>
      <c r="M1622" s="119">
        <f>J1622+L1622</f>
        <v>410.83</v>
      </c>
      <c r="N1622" s="120">
        <f t="shared" si="163"/>
        <v>410.83</v>
      </c>
    </row>
    <row r="1623" spans="1:14">
      <c r="A1623" s="203"/>
      <c r="B1623" s="72" t="s">
        <v>2236</v>
      </c>
      <c r="C1623" s="73"/>
      <c r="D1623" s="84"/>
      <c r="E1623" s="93" t="s">
        <v>457</v>
      </c>
      <c r="F1623" s="103"/>
      <c r="G1623" s="115"/>
      <c r="H1623" s="115"/>
      <c r="I1623" s="116">
        <v>0</v>
      </c>
      <c r="J1623" s="205">
        <f>H1623*I1623</f>
        <v>0</v>
      </c>
      <c r="K1623" s="116"/>
      <c r="L1623" s="205">
        <f>H1623*K1623</f>
        <v>0</v>
      </c>
      <c r="M1623" s="116">
        <f>M1624</f>
        <v>1576.47</v>
      </c>
      <c r="N1623" s="117">
        <f t="shared" si="163"/>
        <v>1576.47</v>
      </c>
    </row>
    <row r="1624" spans="1:14">
      <c r="A1624" s="203"/>
      <c r="B1624" s="76" t="s">
        <v>2237</v>
      </c>
      <c r="C1624" s="77"/>
      <c r="D1624" s="86"/>
      <c r="E1624" s="95" t="s">
        <v>459</v>
      </c>
      <c r="F1624" s="105"/>
      <c r="G1624" s="121"/>
      <c r="H1624" s="121"/>
      <c r="I1624" s="122">
        <v>0</v>
      </c>
      <c r="J1624" s="207">
        <f>H1624*I1624</f>
        <v>0</v>
      </c>
      <c r="K1624" s="122"/>
      <c r="L1624" s="207">
        <f>H1624*K1624</f>
        <v>0</v>
      </c>
      <c r="M1624" s="122">
        <f>M1625</f>
        <v>1576.47</v>
      </c>
      <c r="N1624" s="123">
        <f t="shared" si="163"/>
        <v>1576.47</v>
      </c>
    </row>
    <row r="1625" spans="1:14">
      <c r="A1625" s="203"/>
      <c r="B1625" s="74" t="s">
        <v>2238</v>
      </c>
      <c r="C1625" s="75" t="s">
        <v>25</v>
      </c>
      <c r="D1625" s="85">
        <v>120902</v>
      </c>
      <c r="E1625" s="94" t="s">
        <v>461</v>
      </c>
      <c r="F1625" s="104" t="s">
        <v>6</v>
      </c>
      <c r="G1625" s="118">
        <v>54.1</v>
      </c>
      <c r="H1625" s="119">
        <v>54.1</v>
      </c>
      <c r="I1625" s="119">
        <v>11.01</v>
      </c>
      <c r="J1625" s="206">
        <f>TRUNC(H1625*I1625,2)</f>
        <v>595.64</v>
      </c>
      <c r="K1625" s="119">
        <v>18.13</v>
      </c>
      <c r="L1625" s="206">
        <f>TRUNC(H1625*K1625,2)</f>
        <v>980.83</v>
      </c>
      <c r="M1625" s="119">
        <f>J1625+L1625</f>
        <v>1576.47</v>
      </c>
      <c r="N1625" s="120">
        <f t="shared" si="163"/>
        <v>1576.47</v>
      </c>
    </row>
    <row r="1626" spans="1:14">
      <c r="A1626" s="203"/>
      <c r="B1626" s="72" t="s">
        <v>2239</v>
      </c>
      <c r="C1626" s="73"/>
      <c r="D1626" s="84"/>
      <c r="E1626" s="93" t="s">
        <v>470</v>
      </c>
      <c r="F1626" s="103"/>
      <c r="G1626" s="115"/>
      <c r="H1626" s="115"/>
      <c r="I1626" s="116">
        <v>0</v>
      </c>
      <c r="J1626" s="205">
        <f>H1626*I1626</f>
        <v>0</v>
      </c>
      <c r="K1626" s="116"/>
      <c r="L1626" s="205">
        <f>H1626*K1626</f>
        <v>0</v>
      </c>
      <c r="M1626" s="116">
        <f>M1627</f>
        <v>43406.05</v>
      </c>
      <c r="N1626" s="117">
        <f t="shared" si="163"/>
        <v>43406.05</v>
      </c>
    </row>
    <row r="1627" spans="1:14" ht="51">
      <c r="A1627" s="203"/>
      <c r="B1627" s="74" t="s">
        <v>2240</v>
      </c>
      <c r="C1627" s="75" t="s">
        <v>4</v>
      </c>
      <c r="D1627" s="85">
        <v>100775</v>
      </c>
      <c r="E1627" s="94" t="s">
        <v>472</v>
      </c>
      <c r="F1627" s="104" t="s">
        <v>124</v>
      </c>
      <c r="G1627" s="118">
        <v>3244.1</v>
      </c>
      <c r="H1627" s="119">
        <v>3244.1</v>
      </c>
      <c r="I1627" s="119">
        <v>12.63</v>
      </c>
      <c r="J1627" s="206">
        <f>TRUNC(H1627*I1627,2)</f>
        <v>40972.980000000003</v>
      </c>
      <c r="K1627" s="119">
        <v>0.75</v>
      </c>
      <c r="L1627" s="206">
        <f>TRUNC(H1627*K1627,2)</f>
        <v>2433.0700000000002</v>
      </c>
      <c r="M1627" s="119">
        <f>J1627+L1627</f>
        <v>43406.05</v>
      </c>
      <c r="N1627" s="120">
        <f t="shared" si="163"/>
        <v>43406.05</v>
      </c>
    </row>
    <row r="1628" spans="1:14">
      <c r="A1628" s="203"/>
      <c r="B1628" s="72" t="s">
        <v>2241</v>
      </c>
      <c r="C1628" s="73"/>
      <c r="D1628" s="84"/>
      <c r="E1628" s="93" t="s">
        <v>474</v>
      </c>
      <c r="F1628" s="103"/>
      <c r="G1628" s="115"/>
      <c r="H1628" s="115"/>
      <c r="I1628" s="116">
        <v>0</v>
      </c>
      <c r="J1628" s="205">
        <f>H1628*I1628</f>
        <v>0</v>
      </c>
      <c r="K1628" s="116"/>
      <c r="L1628" s="205">
        <f>H1628*K1628</f>
        <v>0</v>
      </c>
      <c r="M1628" s="116">
        <f>SUM(M1629:M1632)</f>
        <v>10072.650000000001</v>
      </c>
      <c r="N1628" s="117">
        <f t="shared" si="163"/>
        <v>10072.650000000001</v>
      </c>
    </row>
    <row r="1629" spans="1:14" ht="25.5">
      <c r="A1629" s="203"/>
      <c r="B1629" s="74" t="s">
        <v>2242</v>
      </c>
      <c r="C1629" s="75" t="s">
        <v>25</v>
      </c>
      <c r="D1629" s="85">
        <v>160100</v>
      </c>
      <c r="E1629" s="94" t="s">
        <v>476</v>
      </c>
      <c r="F1629" s="104" t="s">
        <v>6</v>
      </c>
      <c r="G1629" s="118">
        <v>235.69</v>
      </c>
      <c r="H1629" s="119">
        <v>235.69</v>
      </c>
      <c r="I1629" s="119">
        <v>32.21</v>
      </c>
      <c r="J1629" s="206">
        <f>TRUNC(H1629*I1629,2)</f>
        <v>7591.57</v>
      </c>
      <c r="K1629" s="119">
        <v>3.34</v>
      </c>
      <c r="L1629" s="206">
        <f>TRUNC(H1629*K1629,2)</f>
        <v>787.2</v>
      </c>
      <c r="M1629" s="119">
        <f>J1629+L1629</f>
        <v>8378.77</v>
      </c>
      <c r="N1629" s="120">
        <f t="shared" si="163"/>
        <v>8378.77</v>
      </c>
    </row>
    <row r="1630" spans="1:14">
      <c r="A1630" s="203"/>
      <c r="B1630" s="74" t="s">
        <v>2243</v>
      </c>
      <c r="C1630" s="75" t="s">
        <v>25</v>
      </c>
      <c r="D1630" s="85">
        <v>160101</v>
      </c>
      <c r="E1630" s="94" t="s">
        <v>478</v>
      </c>
      <c r="F1630" s="104" t="s">
        <v>66</v>
      </c>
      <c r="G1630" s="118">
        <v>24.05</v>
      </c>
      <c r="H1630" s="119">
        <v>24.05</v>
      </c>
      <c r="I1630" s="119">
        <v>16.649999999999999</v>
      </c>
      <c r="J1630" s="206">
        <f>TRUNC(H1630*I1630,2)</f>
        <v>400.43</v>
      </c>
      <c r="K1630" s="119">
        <v>16.21</v>
      </c>
      <c r="L1630" s="206">
        <f>TRUNC(H1630*K1630,2)</f>
        <v>389.85</v>
      </c>
      <c r="M1630" s="119">
        <f>J1630+L1630</f>
        <v>790.28</v>
      </c>
      <c r="N1630" s="120">
        <f t="shared" si="163"/>
        <v>790.28</v>
      </c>
    </row>
    <row r="1631" spans="1:14">
      <c r="A1631" s="203"/>
      <c r="B1631" s="74" t="s">
        <v>2244</v>
      </c>
      <c r="C1631" s="75" t="s">
        <v>25</v>
      </c>
      <c r="D1631" s="85">
        <v>160403</v>
      </c>
      <c r="E1631" s="94" t="s">
        <v>480</v>
      </c>
      <c r="F1631" s="104" t="s">
        <v>66</v>
      </c>
      <c r="G1631" s="118">
        <v>19.600000000000001</v>
      </c>
      <c r="H1631" s="119">
        <v>19.600000000000001</v>
      </c>
      <c r="I1631" s="119">
        <v>8.9600000000000009</v>
      </c>
      <c r="J1631" s="206">
        <f>TRUNC(H1631*I1631,2)</f>
        <v>175.61</v>
      </c>
      <c r="K1631" s="119">
        <v>8.9700000000000006</v>
      </c>
      <c r="L1631" s="206">
        <f>TRUNC(H1631*K1631,2)</f>
        <v>175.81</v>
      </c>
      <c r="M1631" s="119">
        <f>J1631+L1631</f>
        <v>351.42</v>
      </c>
      <c r="N1631" s="120">
        <f t="shared" si="163"/>
        <v>351.42</v>
      </c>
    </row>
    <row r="1632" spans="1:14">
      <c r="A1632" s="203"/>
      <c r="B1632" s="74" t="s">
        <v>2245</v>
      </c>
      <c r="C1632" s="75" t="s">
        <v>25</v>
      </c>
      <c r="D1632" s="85">
        <v>160404</v>
      </c>
      <c r="E1632" s="94" t="s">
        <v>482</v>
      </c>
      <c r="F1632" s="104" t="s">
        <v>66</v>
      </c>
      <c r="G1632" s="118">
        <v>48.1</v>
      </c>
      <c r="H1632" s="119">
        <v>48.1</v>
      </c>
      <c r="I1632" s="119">
        <v>0.41</v>
      </c>
      <c r="J1632" s="206">
        <f>TRUNC(H1632*I1632,2)</f>
        <v>19.72</v>
      </c>
      <c r="K1632" s="119">
        <v>11.07</v>
      </c>
      <c r="L1632" s="206">
        <f>TRUNC(H1632*K1632,2)</f>
        <v>532.46</v>
      </c>
      <c r="M1632" s="119">
        <f>J1632+L1632</f>
        <v>552.18000000000006</v>
      </c>
      <c r="N1632" s="120">
        <f t="shared" si="163"/>
        <v>552.18000000000006</v>
      </c>
    </row>
    <row r="1633" spans="1:14">
      <c r="A1633" s="203"/>
      <c r="B1633" s="72" t="s">
        <v>2246</v>
      </c>
      <c r="C1633" s="73"/>
      <c r="D1633" s="84"/>
      <c r="E1633" s="93" t="s">
        <v>484</v>
      </c>
      <c r="F1633" s="103"/>
      <c r="G1633" s="115"/>
      <c r="H1633" s="115"/>
      <c r="I1633" s="116">
        <v>0</v>
      </c>
      <c r="J1633" s="205">
        <f>H1633*I1633</f>
        <v>0</v>
      </c>
      <c r="K1633" s="116"/>
      <c r="L1633" s="205">
        <f>H1633*K1633</f>
        <v>0</v>
      </c>
      <c r="M1633" s="116">
        <f>M1634+M1636</f>
        <v>8558.01</v>
      </c>
      <c r="N1633" s="117">
        <f t="shared" si="163"/>
        <v>8558.01</v>
      </c>
    </row>
    <row r="1634" spans="1:14">
      <c r="A1634" s="203"/>
      <c r="B1634" s="76" t="s">
        <v>2247</v>
      </c>
      <c r="C1634" s="77"/>
      <c r="D1634" s="86"/>
      <c r="E1634" s="95" t="s">
        <v>771</v>
      </c>
      <c r="F1634" s="105"/>
      <c r="G1634" s="121"/>
      <c r="H1634" s="121"/>
      <c r="I1634" s="122">
        <v>0</v>
      </c>
      <c r="J1634" s="207">
        <f>H1634*I1634</f>
        <v>0</v>
      </c>
      <c r="K1634" s="122"/>
      <c r="L1634" s="207">
        <f>H1634*K1634</f>
        <v>0</v>
      </c>
      <c r="M1634" s="122">
        <f>M1635</f>
        <v>1987.2900000000002</v>
      </c>
      <c r="N1634" s="123">
        <f t="shared" si="163"/>
        <v>1987.2900000000002</v>
      </c>
    </row>
    <row r="1635" spans="1:14" ht="25.5">
      <c r="A1635" s="203"/>
      <c r="B1635" s="74" t="s">
        <v>2248</v>
      </c>
      <c r="C1635" s="75" t="s">
        <v>25</v>
      </c>
      <c r="D1635" s="85">
        <v>180501</v>
      </c>
      <c r="E1635" s="94" t="s">
        <v>488</v>
      </c>
      <c r="F1635" s="104" t="s">
        <v>6</v>
      </c>
      <c r="G1635" s="118">
        <v>3.36</v>
      </c>
      <c r="H1635" s="119">
        <v>3.36</v>
      </c>
      <c r="I1635" s="119">
        <v>553.47</v>
      </c>
      <c r="J1635" s="206">
        <f>TRUNC(H1635*I1635,2)</f>
        <v>1859.65</v>
      </c>
      <c r="K1635" s="119">
        <v>37.99</v>
      </c>
      <c r="L1635" s="206">
        <f>TRUNC(H1635*K1635,2)</f>
        <v>127.64</v>
      </c>
      <c r="M1635" s="119">
        <f>J1635+L1635</f>
        <v>1987.2900000000002</v>
      </c>
      <c r="N1635" s="120">
        <f t="shared" si="163"/>
        <v>1987.2900000000002</v>
      </c>
    </row>
    <row r="1636" spans="1:14">
      <c r="A1636" s="203"/>
      <c r="B1636" s="76" t="s">
        <v>2249</v>
      </c>
      <c r="C1636" s="77"/>
      <c r="D1636" s="86"/>
      <c r="E1636" s="95" t="s">
        <v>492</v>
      </c>
      <c r="F1636" s="105"/>
      <c r="G1636" s="121"/>
      <c r="H1636" s="121"/>
      <c r="I1636" s="122">
        <v>0</v>
      </c>
      <c r="J1636" s="207">
        <f>H1636*I1636</f>
        <v>0</v>
      </c>
      <c r="K1636" s="122"/>
      <c r="L1636" s="207">
        <f>H1636*K1636</f>
        <v>0</v>
      </c>
      <c r="M1636" s="122">
        <f>M1637</f>
        <v>6570.7199999999993</v>
      </c>
      <c r="N1636" s="123">
        <f t="shared" si="163"/>
        <v>6570.7199999999993</v>
      </c>
    </row>
    <row r="1637" spans="1:14" ht="25.5">
      <c r="A1637" s="203"/>
      <c r="B1637" s="74" t="s">
        <v>2250</v>
      </c>
      <c r="C1637" s="75" t="s">
        <v>25</v>
      </c>
      <c r="D1637" s="85">
        <v>180401</v>
      </c>
      <c r="E1637" s="94" t="s">
        <v>496</v>
      </c>
      <c r="F1637" s="104" t="s">
        <v>6</v>
      </c>
      <c r="G1637" s="118">
        <v>28.8</v>
      </c>
      <c r="H1637" s="119">
        <v>28.8</v>
      </c>
      <c r="I1637" s="119">
        <v>187.55</v>
      </c>
      <c r="J1637" s="206">
        <f>TRUNC(H1637*I1637,2)</f>
        <v>5401.44</v>
      </c>
      <c r="K1637" s="119">
        <v>40.6</v>
      </c>
      <c r="L1637" s="206">
        <f>TRUNC(H1637*K1637,2)</f>
        <v>1169.28</v>
      </c>
      <c r="M1637" s="119">
        <f>J1637+L1637</f>
        <v>6570.7199999999993</v>
      </c>
      <c r="N1637" s="120">
        <f t="shared" si="163"/>
        <v>6570.7199999999993</v>
      </c>
    </row>
    <row r="1638" spans="1:14">
      <c r="A1638" s="203"/>
      <c r="B1638" s="72" t="s">
        <v>2251</v>
      </c>
      <c r="C1638" s="73"/>
      <c r="D1638" s="84"/>
      <c r="E1638" s="93" t="s">
        <v>8</v>
      </c>
      <c r="F1638" s="103"/>
      <c r="G1638" s="115"/>
      <c r="H1638" s="115"/>
      <c r="I1638" s="116">
        <v>0</v>
      </c>
      <c r="J1638" s="205">
        <f>H1638*I1638</f>
        <v>0</v>
      </c>
      <c r="K1638" s="116"/>
      <c r="L1638" s="205">
        <f>H1638*K1638</f>
        <v>0</v>
      </c>
      <c r="M1638" s="116">
        <f>M1639</f>
        <v>4654.08</v>
      </c>
      <c r="N1638" s="117">
        <f t="shared" si="163"/>
        <v>4654.08</v>
      </c>
    </row>
    <row r="1639" spans="1:14">
      <c r="A1639" s="203"/>
      <c r="B1639" s="74" t="s">
        <v>2252</v>
      </c>
      <c r="C1639" s="75" t="s">
        <v>25</v>
      </c>
      <c r="D1639" s="85">
        <v>190102</v>
      </c>
      <c r="E1639" s="94" t="s">
        <v>501</v>
      </c>
      <c r="F1639" s="104" t="s">
        <v>6</v>
      </c>
      <c r="G1639" s="118">
        <v>28.8</v>
      </c>
      <c r="H1639" s="119">
        <v>28.8</v>
      </c>
      <c r="I1639" s="119">
        <v>161.6</v>
      </c>
      <c r="J1639" s="206">
        <f>TRUNC(H1639*I1639,2)</f>
        <v>4654.08</v>
      </c>
      <c r="K1639" s="119">
        <v>0</v>
      </c>
      <c r="L1639" s="206">
        <f>TRUNC(H1639*K1639,2)</f>
        <v>0</v>
      </c>
      <c r="M1639" s="119">
        <f>J1639+L1639</f>
        <v>4654.08</v>
      </c>
      <c r="N1639" s="120">
        <f t="shared" si="163"/>
        <v>4654.08</v>
      </c>
    </row>
    <row r="1640" spans="1:14">
      <c r="A1640" s="203"/>
      <c r="B1640" s="72" t="s">
        <v>2253</v>
      </c>
      <c r="C1640" s="73"/>
      <c r="D1640" s="84"/>
      <c r="E1640" s="93" t="s">
        <v>53</v>
      </c>
      <c r="F1640" s="103"/>
      <c r="G1640" s="115"/>
      <c r="H1640" s="115"/>
      <c r="I1640" s="116">
        <v>0</v>
      </c>
      <c r="J1640" s="205">
        <f>H1640*I1640</f>
        <v>0</v>
      </c>
      <c r="K1640" s="116"/>
      <c r="L1640" s="205">
        <f>H1640*K1640</f>
        <v>0</v>
      </c>
      <c r="M1640" s="116">
        <f>SUM(M1641:M1644)</f>
        <v>12478.849999999999</v>
      </c>
      <c r="N1640" s="117">
        <f t="shared" si="163"/>
        <v>12478.849999999999</v>
      </c>
    </row>
    <row r="1641" spans="1:14">
      <c r="A1641" s="203"/>
      <c r="B1641" s="74" t="s">
        <v>2254</v>
      </c>
      <c r="C1641" s="75" t="s">
        <v>25</v>
      </c>
      <c r="D1641" s="85">
        <v>200150</v>
      </c>
      <c r="E1641" s="94" t="s">
        <v>55</v>
      </c>
      <c r="F1641" s="104" t="s">
        <v>6</v>
      </c>
      <c r="G1641" s="118">
        <v>380.4</v>
      </c>
      <c r="H1641" s="119">
        <v>380.4</v>
      </c>
      <c r="I1641" s="119">
        <v>3.11</v>
      </c>
      <c r="J1641" s="206">
        <f>TRUNC(H1641*I1641,2)</f>
        <v>1183.04</v>
      </c>
      <c r="K1641" s="119">
        <v>1.03</v>
      </c>
      <c r="L1641" s="206">
        <f>TRUNC(H1641*K1641,2)</f>
        <v>391.81</v>
      </c>
      <c r="M1641" s="119">
        <f>J1641+L1641</f>
        <v>1574.85</v>
      </c>
      <c r="N1641" s="120">
        <f t="shared" si="163"/>
        <v>1574.85</v>
      </c>
    </row>
    <row r="1642" spans="1:14">
      <c r="A1642" s="203"/>
      <c r="B1642" s="74" t="s">
        <v>2255</v>
      </c>
      <c r="C1642" s="75" t="s">
        <v>25</v>
      </c>
      <c r="D1642" s="85">
        <v>200403</v>
      </c>
      <c r="E1642" s="94" t="s">
        <v>57</v>
      </c>
      <c r="F1642" s="104" t="s">
        <v>6</v>
      </c>
      <c r="G1642" s="118">
        <v>310.77</v>
      </c>
      <c r="H1642" s="119">
        <v>310.77</v>
      </c>
      <c r="I1642" s="119">
        <v>2.37</v>
      </c>
      <c r="J1642" s="206">
        <f>TRUNC(H1642*I1642,2)</f>
        <v>736.52</v>
      </c>
      <c r="K1642" s="119">
        <v>12.57</v>
      </c>
      <c r="L1642" s="206">
        <f>TRUNC(H1642*K1642,2)</f>
        <v>3906.37</v>
      </c>
      <c r="M1642" s="119">
        <f>J1642+L1642</f>
        <v>4642.8899999999994</v>
      </c>
      <c r="N1642" s="120">
        <f t="shared" si="163"/>
        <v>4642.8899999999994</v>
      </c>
    </row>
    <row r="1643" spans="1:14">
      <c r="A1643" s="203"/>
      <c r="B1643" s="74" t="s">
        <v>2256</v>
      </c>
      <c r="C1643" s="75" t="s">
        <v>25</v>
      </c>
      <c r="D1643" s="85">
        <v>200201</v>
      </c>
      <c r="E1643" s="94" t="s">
        <v>2087</v>
      </c>
      <c r="F1643" s="104" t="s">
        <v>6</v>
      </c>
      <c r="G1643" s="118">
        <v>69.63</v>
      </c>
      <c r="H1643" s="119">
        <v>69.63</v>
      </c>
      <c r="I1643" s="119">
        <v>7.95</v>
      </c>
      <c r="J1643" s="206">
        <f>TRUNC(H1643*I1643,2)</f>
        <v>553.54999999999995</v>
      </c>
      <c r="K1643" s="119">
        <v>11.53</v>
      </c>
      <c r="L1643" s="206">
        <f>TRUNC(H1643*K1643,2)</f>
        <v>802.83</v>
      </c>
      <c r="M1643" s="119">
        <f>J1643+L1643</f>
        <v>1356.38</v>
      </c>
      <c r="N1643" s="120">
        <f t="shared" si="163"/>
        <v>1356.38</v>
      </c>
    </row>
    <row r="1644" spans="1:14">
      <c r="A1644" s="203"/>
      <c r="B1644" s="74" t="s">
        <v>2257</v>
      </c>
      <c r="C1644" s="75" t="s">
        <v>25</v>
      </c>
      <c r="D1644" s="85">
        <v>201302</v>
      </c>
      <c r="E1644" s="94" t="s">
        <v>2091</v>
      </c>
      <c r="F1644" s="104" t="s">
        <v>6</v>
      </c>
      <c r="G1644" s="118">
        <v>69.63</v>
      </c>
      <c r="H1644" s="119">
        <v>69.63</v>
      </c>
      <c r="I1644" s="119">
        <v>49.15</v>
      </c>
      <c r="J1644" s="206">
        <f>TRUNC(H1644*I1644,2)</f>
        <v>3422.31</v>
      </c>
      <c r="K1644" s="119">
        <v>21.29</v>
      </c>
      <c r="L1644" s="206">
        <f>TRUNC(H1644*K1644,2)</f>
        <v>1482.42</v>
      </c>
      <c r="M1644" s="119">
        <f>J1644+L1644</f>
        <v>4904.7299999999996</v>
      </c>
      <c r="N1644" s="120">
        <f t="shared" si="163"/>
        <v>4904.7299999999996</v>
      </c>
    </row>
    <row r="1645" spans="1:14">
      <c r="A1645" s="203"/>
      <c r="B1645" s="72" t="s">
        <v>2258</v>
      </c>
      <c r="C1645" s="73"/>
      <c r="D1645" s="84"/>
      <c r="E1645" s="93" t="s">
        <v>510</v>
      </c>
      <c r="F1645" s="103"/>
      <c r="G1645" s="115"/>
      <c r="H1645" s="115"/>
      <c r="I1645" s="116">
        <v>0</v>
      </c>
      <c r="J1645" s="205">
        <f>H1645*I1645</f>
        <v>0</v>
      </c>
      <c r="K1645" s="116"/>
      <c r="L1645" s="205">
        <f>H1645*K1645</f>
        <v>0</v>
      </c>
      <c r="M1645" s="116">
        <f>M1646+M1647</f>
        <v>5543.64</v>
      </c>
      <c r="N1645" s="117">
        <f t="shared" si="163"/>
        <v>5543.64</v>
      </c>
    </row>
    <row r="1646" spans="1:14">
      <c r="A1646" s="203"/>
      <c r="B1646" s="74" t="s">
        <v>2259</v>
      </c>
      <c r="C1646" s="75" t="s">
        <v>25</v>
      </c>
      <c r="D1646" s="85">
        <v>210515</v>
      </c>
      <c r="E1646" s="94" t="s">
        <v>520</v>
      </c>
      <c r="F1646" s="104" t="s">
        <v>6</v>
      </c>
      <c r="G1646" s="118">
        <v>121.8</v>
      </c>
      <c r="H1646" s="119">
        <v>121.8</v>
      </c>
      <c r="I1646" s="119">
        <v>5.14</v>
      </c>
      <c r="J1646" s="206">
        <f>TRUNC(H1646*I1646,2)</f>
        <v>626.04999999999995</v>
      </c>
      <c r="K1646" s="119">
        <v>11.64</v>
      </c>
      <c r="L1646" s="206">
        <f>TRUNC(H1646*K1646,2)</f>
        <v>1417.75</v>
      </c>
      <c r="M1646" s="119">
        <f>J1646+L1646</f>
        <v>2043.8</v>
      </c>
      <c r="N1646" s="120">
        <f t="shared" si="163"/>
        <v>2043.8</v>
      </c>
    </row>
    <row r="1647" spans="1:14" ht="25.5">
      <c r="A1647" s="203"/>
      <c r="B1647" s="74" t="s">
        <v>2260</v>
      </c>
      <c r="C1647" s="75" t="s">
        <v>4</v>
      </c>
      <c r="D1647" s="85">
        <v>99054</v>
      </c>
      <c r="E1647" s="94" t="s">
        <v>522</v>
      </c>
      <c r="F1647" s="104" t="s">
        <v>6</v>
      </c>
      <c r="G1647" s="118">
        <v>79.2</v>
      </c>
      <c r="H1647" s="119">
        <v>79.2</v>
      </c>
      <c r="I1647" s="119">
        <v>20.010000000000002</v>
      </c>
      <c r="J1647" s="206">
        <f>TRUNC(H1647*I1647,2)</f>
        <v>1584.79</v>
      </c>
      <c r="K1647" s="119">
        <v>24.18</v>
      </c>
      <c r="L1647" s="206">
        <f>TRUNC(H1647*K1647,2)</f>
        <v>1915.05</v>
      </c>
      <c r="M1647" s="119">
        <f>J1647+L1647</f>
        <v>3499.84</v>
      </c>
      <c r="N1647" s="120">
        <f t="shared" si="163"/>
        <v>3499.84</v>
      </c>
    </row>
    <row r="1648" spans="1:14">
      <c r="A1648" s="203"/>
      <c r="B1648" s="72" t="s">
        <v>2261</v>
      </c>
      <c r="C1648" s="73"/>
      <c r="D1648" s="84"/>
      <c r="E1648" s="93" t="s">
        <v>59</v>
      </c>
      <c r="F1648" s="103"/>
      <c r="G1648" s="115"/>
      <c r="H1648" s="115"/>
      <c r="I1648" s="116">
        <v>0</v>
      </c>
      <c r="J1648" s="205">
        <f>H1648*I1648</f>
        <v>0</v>
      </c>
      <c r="K1648" s="116"/>
      <c r="L1648" s="205">
        <f>H1648*K1648</f>
        <v>0</v>
      </c>
      <c r="M1648" s="116">
        <f>M1649+M1651+M1654</f>
        <v>24521.89</v>
      </c>
      <c r="N1648" s="117">
        <f t="shared" si="163"/>
        <v>24521.89</v>
      </c>
    </row>
    <row r="1649" spans="1:14">
      <c r="A1649" s="203"/>
      <c r="B1649" s="76" t="s">
        <v>2262</v>
      </c>
      <c r="C1649" s="77"/>
      <c r="D1649" s="86"/>
      <c r="E1649" s="95" t="s">
        <v>525</v>
      </c>
      <c r="F1649" s="105"/>
      <c r="G1649" s="121"/>
      <c r="H1649" s="121"/>
      <c r="I1649" s="122">
        <v>0</v>
      </c>
      <c r="J1649" s="207">
        <f>H1649*I1649</f>
        <v>0</v>
      </c>
      <c r="K1649" s="122"/>
      <c r="L1649" s="207">
        <f>H1649*K1649</f>
        <v>0</v>
      </c>
      <c r="M1649" s="122">
        <f>M1650</f>
        <v>5693.62</v>
      </c>
      <c r="N1649" s="123">
        <f t="shared" si="163"/>
        <v>5693.62</v>
      </c>
    </row>
    <row r="1650" spans="1:14" ht="25.5">
      <c r="A1650" s="203"/>
      <c r="B1650" s="74" t="s">
        <v>2263</v>
      </c>
      <c r="C1650" s="75" t="s">
        <v>25</v>
      </c>
      <c r="D1650" s="85">
        <v>220101</v>
      </c>
      <c r="E1650" s="94" t="s">
        <v>527</v>
      </c>
      <c r="F1650" s="104" t="s">
        <v>6</v>
      </c>
      <c r="G1650" s="118">
        <v>179.78</v>
      </c>
      <c r="H1650" s="119">
        <v>179.78</v>
      </c>
      <c r="I1650" s="119">
        <v>22.48</v>
      </c>
      <c r="J1650" s="206">
        <f>TRUNC(H1650*I1650,2)</f>
        <v>4041.45</v>
      </c>
      <c r="K1650" s="119">
        <v>9.19</v>
      </c>
      <c r="L1650" s="206">
        <f>TRUNC(H1650*K1650,2)</f>
        <v>1652.17</v>
      </c>
      <c r="M1650" s="119">
        <f>J1650+L1650</f>
        <v>5693.62</v>
      </c>
      <c r="N1650" s="120">
        <f t="shared" si="163"/>
        <v>5693.62</v>
      </c>
    </row>
    <row r="1651" spans="1:14">
      <c r="A1651" s="203"/>
      <c r="B1651" s="76" t="s">
        <v>2264</v>
      </c>
      <c r="C1651" s="77"/>
      <c r="D1651" s="86"/>
      <c r="E1651" s="95" t="s">
        <v>529</v>
      </c>
      <c r="F1651" s="105"/>
      <c r="G1651" s="121"/>
      <c r="H1651" s="121"/>
      <c r="I1651" s="122">
        <v>0</v>
      </c>
      <c r="J1651" s="207">
        <f>H1651*I1651</f>
        <v>0</v>
      </c>
      <c r="K1651" s="122"/>
      <c r="L1651" s="207">
        <f>H1651*K1651</f>
        <v>0</v>
      </c>
      <c r="M1651" s="122">
        <f>M1652+M1653</f>
        <v>15718.67</v>
      </c>
      <c r="N1651" s="123">
        <f t="shared" si="163"/>
        <v>15718.67</v>
      </c>
    </row>
    <row r="1652" spans="1:14" ht="38.25">
      <c r="A1652" s="203"/>
      <c r="B1652" s="74" t="s">
        <v>2265</v>
      </c>
      <c r="C1652" s="75" t="s">
        <v>188</v>
      </c>
      <c r="D1652" s="88" t="s">
        <v>531</v>
      </c>
      <c r="E1652" s="94" t="s">
        <v>864</v>
      </c>
      <c r="F1652" s="104" t="s">
        <v>6</v>
      </c>
      <c r="G1652" s="118">
        <v>179.78</v>
      </c>
      <c r="H1652" s="119">
        <v>179.78</v>
      </c>
      <c r="I1652" s="119">
        <v>59.61</v>
      </c>
      <c r="J1652" s="206">
        <f>TRUNC(H1652*I1652,2)</f>
        <v>10716.68</v>
      </c>
      <c r="K1652" s="119">
        <v>18.18</v>
      </c>
      <c r="L1652" s="206">
        <f>TRUNC(H1652*K1652,2)</f>
        <v>3268.4</v>
      </c>
      <c r="M1652" s="119">
        <f>J1652+L1652</f>
        <v>13985.08</v>
      </c>
      <c r="N1652" s="120">
        <f t="shared" si="163"/>
        <v>13985.08</v>
      </c>
    </row>
    <row r="1653" spans="1:14" ht="25.5">
      <c r="A1653" s="203"/>
      <c r="B1653" s="74" t="s">
        <v>2266</v>
      </c>
      <c r="C1653" s="75" t="s">
        <v>188</v>
      </c>
      <c r="D1653" s="88" t="s">
        <v>533</v>
      </c>
      <c r="E1653" s="94" t="s">
        <v>534</v>
      </c>
      <c r="F1653" s="104" t="s">
        <v>66</v>
      </c>
      <c r="G1653" s="118">
        <v>101.38</v>
      </c>
      <c r="H1653" s="119">
        <v>101.38</v>
      </c>
      <c r="I1653" s="119">
        <v>16.8</v>
      </c>
      <c r="J1653" s="206">
        <f>TRUNC(H1653*I1653,2)</f>
        <v>1703.18</v>
      </c>
      <c r="K1653" s="119">
        <v>0.3</v>
      </c>
      <c r="L1653" s="206">
        <f>TRUNC(H1653*K1653,2)</f>
        <v>30.41</v>
      </c>
      <c r="M1653" s="119">
        <f>J1653+L1653</f>
        <v>1733.5900000000001</v>
      </c>
      <c r="N1653" s="120">
        <f t="shared" si="163"/>
        <v>1733.5900000000001</v>
      </c>
    </row>
    <row r="1654" spans="1:14">
      <c r="A1654" s="203"/>
      <c r="B1654" s="76" t="s">
        <v>2267</v>
      </c>
      <c r="C1654" s="77"/>
      <c r="D1654" s="86"/>
      <c r="E1654" s="95" t="s">
        <v>536</v>
      </c>
      <c r="F1654" s="105"/>
      <c r="G1654" s="121"/>
      <c r="H1654" s="121"/>
      <c r="I1654" s="122">
        <v>0</v>
      </c>
      <c r="J1654" s="207">
        <f>H1654*I1654</f>
        <v>0</v>
      </c>
      <c r="K1654" s="122"/>
      <c r="L1654" s="207">
        <f>H1654*K1654</f>
        <v>0</v>
      </c>
      <c r="M1654" s="122">
        <f>M1655+M1656</f>
        <v>3109.6</v>
      </c>
      <c r="N1654" s="123">
        <f t="shared" si="163"/>
        <v>3109.6</v>
      </c>
    </row>
    <row r="1655" spans="1:14" ht="51">
      <c r="A1655" s="203"/>
      <c r="B1655" s="74" t="s">
        <v>2268</v>
      </c>
      <c r="C1655" s="75" t="s">
        <v>25</v>
      </c>
      <c r="D1655" s="85">
        <v>220100</v>
      </c>
      <c r="E1655" s="94" t="s">
        <v>2947</v>
      </c>
      <c r="F1655" s="104" t="s">
        <v>6</v>
      </c>
      <c r="G1655" s="118">
        <v>38.700000000000003</v>
      </c>
      <c r="H1655" s="119">
        <v>38.700000000000003</v>
      </c>
      <c r="I1655" s="119">
        <v>39.9</v>
      </c>
      <c r="J1655" s="206">
        <f>TRUNC(H1655*I1655,2)</f>
        <v>1544.13</v>
      </c>
      <c r="K1655" s="119">
        <v>32.700000000000003</v>
      </c>
      <c r="L1655" s="206">
        <f>TRUNC(H1655*K1655,2)</f>
        <v>1265.49</v>
      </c>
      <c r="M1655" s="119">
        <f>J1655+L1655</f>
        <v>2809.62</v>
      </c>
      <c r="N1655" s="120">
        <f t="shared" si="163"/>
        <v>2809.62</v>
      </c>
    </row>
    <row r="1656" spans="1:14">
      <c r="A1656" s="203"/>
      <c r="B1656" s="74" t="s">
        <v>2269</v>
      </c>
      <c r="C1656" s="75" t="s">
        <v>25</v>
      </c>
      <c r="D1656" s="85">
        <v>220902</v>
      </c>
      <c r="E1656" s="94" t="s">
        <v>539</v>
      </c>
      <c r="F1656" s="104" t="s">
        <v>66</v>
      </c>
      <c r="G1656" s="118">
        <v>36.450000000000003</v>
      </c>
      <c r="H1656" s="119">
        <v>36.450000000000003</v>
      </c>
      <c r="I1656" s="119">
        <v>1.27</v>
      </c>
      <c r="J1656" s="206">
        <f>TRUNC(H1656*I1656,2)</f>
        <v>46.29</v>
      </c>
      <c r="K1656" s="119">
        <v>6.96</v>
      </c>
      <c r="L1656" s="206">
        <f>TRUNC(H1656*K1656,2)</f>
        <v>253.69</v>
      </c>
      <c r="M1656" s="119">
        <f>J1656+L1656</f>
        <v>299.98</v>
      </c>
      <c r="N1656" s="120">
        <f t="shared" si="163"/>
        <v>299.98</v>
      </c>
    </row>
    <row r="1657" spans="1:14">
      <c r="A1657" s="203"/>
      <c r="B1657" s="72" t="s">
        <v>2270</v>
      </c>
      <c r="C1657" s="73"/>
      <c r="D1657" s="84"/>
      <c r="E1657" s="93" t="s">
        <v>547</v>
      </c>
      <c r="F1657" s="103"/>
      <c r="G1657" s="115"/>
      <c r="H1657" s="115"/>
      <c r="I1657" s="116">
        <v>0</v>
      </c>
      <c r="J1657" s="205">
        <f>H1657*I1657</f>
        <v>0</v>
      </c>
      <c r="K1657" s="116"/>
      <c r="L1657" s="205">
        <f>H1657*K1657</f>
        <v>0</v>
      </c>
      <c r="M1657" s="116">
        <f>M1658</f>
        <v>2247.3599999999997</v>
      </c>
      <c r="N1657" s="117">
        <f t="shared" si="163"/>
        <v>2247.3599999999997</v>
      </c>
    </row>
    <row r="1658" spans="1:14">
      <c r="A1658" s="203"/>
      <c r="B1658" s="74" t="s">
        <v>2271</v>
      </c>
      <c r="C1658" s="75" t="s">
        <v>25</v>
      </c>
      <c r="D1658" s="85">
        <v>240106</v>
      </c>
      <c r="E1658" s="94" t="s">
        <v>549</v>
      </c>
      <c r="F1658" s="104" t="s">
        <v>66</v>
      </c>
      <c r="G1658" s="118">
        <v>61.02</v>
      </c>
      <c r="H1658" s="119">
        <v>61.02</v>
      </c>
      <c r="I1658" s="119">
        <v>23.76</v>
      </c>
      <c r="J1658" s="206">
        <f>TRUNC(H1658*I1658,2)</f>
        <v>1449.83</v>
      </c>
      <c r="K1658" s="119">
        <v>13.07</v>
      </c>
      <c r="L1658" s="206">
        <f>TRUNC(H1658*K1658,2)</f>
        <v>797.53</v>
      </c>
      <c r="M1658" s="119">
        <f>J1658+L1658</f>
        <v>2247.3599999999997</v>
      </c>
      <c r="N1658" s="120">
        <f t="shared" si="163"/>
        <v>2247.3599999999997</v>
      </c>
    </row>
    <row r="1659" spans="1:14">
      <c r="A1659" s="203"/>
      <c r="B1659" s="72" t="s">
        <v>2272</v>
      </c>
      <c r="C1659" s="73"/>
      <c r="D1659" s="84"/>
      <c r="E1659" s="93" t="s">
        <v>551</v>
      </c>
      <c r="F1659" s="103"/>
      <c r="G1659" s="115"/>
      <c r="H1659" s="115"/>
      <c r="I1659" s="116">
        <v>0</v>
      </c>
      <c r="J1659" s="205">
        <f>H1659*I1659</f>
        <v>0</v>
      </c>
      <c r="K1659" s="116"/>
      <c r="L1659" s="205">
        <f>H1659*K1659</f>
        <v>0</v>
      </c>
      <c r="M1659" s="116">
        <f>M1660+M1663+M1666+M1669+M1671+M1673+M1675+M1677</f>
        <v>12789.84</v>
      </c>
      <c r="N1659" s="117">
        <f t="shared" si="163"/>
        <v>12789.84</v>
      </c>
    </row>
    <row r="1660" spans="1:14">
      <c r="A1660" s="203"/>
      <c r="B1660" s="76" t="s">
        <v>2273</v>
      </c>
      <c r="C1660" s="77"/>
      <c r="D1660" s="86"/>
      <c r="E1660" s="95" t="s">
        <v>553</v>
      </c>
      <c r="F1660" s="105"/>
      <c r="G1660" s="121"/>
      <c r="H1660" s="121"/>
      <c r="I1660" s="122">
        <v>0</v>
      </c>
      <c r="J1660" s="207">
        <f>H1660*I1660</f>
        <v>0</v>
      </c>
      <c r="K1660" s="122"/>
      <c r="L1660" s="207">
        <f>H1660*K1660</f>
        <v>0</v>
      </c>
      <c r="M1660" s="122">
        <f>M1661+M1662</f>
        <v>3007.79</v>
      </c>
      <c r="N1660" s="123">
        <f t="shared" si="163"/>
        <v>3007.79</v>
      </c>
    </row>
    <row r="1661" spans="1:14">
      <c r="A1661" s="203"/>
      <c r="B1661" s="74" t="s">
        <v>2274</v>
      </c>
      <c r="C1661" s="75" t="s">
        <v>25</v>
      </c>
      <c r="D1661" s="85">
        <v>261300</v>
      </c>
      <c r="E1661" s="94" t="s">
        <v>557</v>
      </c>
      <c r="F1661" s="104" t="s">
        <v>6</v>
      </c>
      <c r="G1661" s="118">
        <v>128.21</v>
      </c>
      <c r="H1661" s="119">
        <v>128.21</v>
      </c>
      <c r="I1661" s="119">
        <v>1.82</v>
      </c>
      <c r="J1661" s="206">
        <f>TRUNC(H1661*I1661,2)</f>
        <v>233.34</v>
      </c>
      <c r="K1661" s="119">
        <v>8.06</v>
      </c>
      <c r="L1661" s="206">
        <f>TRUNC(H1661*K1661,2)</f>
        <v>1033.3699999999999</v>
      </c>
      <c r="M1661" s="119">
        <f>J1661+L1661</f>
        <v>1266.7099999999998</v>
      </c>
      <c r="N1661" s="120">
        <f t="shared" si="163"/>
        <v>1266.7099999999998</v>
      </c>
    </row>
    <row r="1662" spans="1:14" ht="25.5">
      <c r="A1662" s="203"/>
      <c r="B1662" s="74" t="s">
        <v>2275</v>
      </c>
      <c r="C1662" s="75" t="s">
        <v>25</v>
      </c>
      <c r="D1662" s="85">
        <v>261550</v>
      </c>
      <c r="E1662" s="94" t="s">
        <v>555</v>
      </c>
      <c r="F1662" s="104" t="s">
        <v>6</v>
      </c>
      <c r="G1662" s="118">
        <v>128.21</v>
      </c>
      <c r="H1662" s="119">
        <v>128.21</v>
      </c>
      <c r="I1662" s="119">
        <v>6.13</v>
      </c>
      <c r="J1662" s="206">
        <f>TRUNC(H1662*I1662,2)</f>
        <v>785.92</v>
      </c>
      <c r="K1662" s="119">
        <v>7.45</v>
      </c>
      <c r="L1662" s="206">
        <f>TRUNC(H1662*K1662,2)</f>
        <v>955.16</v>
      </c>
      <c r="M1662" s="119">
        <f>J1662+L1662</f>
        <v>1741.08</v>
      </c>
      <c r="N1662" s="120">
        <f t="shared" si="163"/>
        <v>1741.08</v>
      </c>
    </row>
    <row r="1663" spans="1:14">
      <c r="A1663" s="203"/>
      <c r="B1663" s="76" t="s">
        <v>2276</v>
      </c>
      <c r="C1663" s="77"/>
      <c r="D1663" s="86"/>
      <c r="E1663" s="95" t="s">
        <v>559</v>
      </c>
      <c r="F1663" s="105"/>
      <c r="G1663" s="121"/>
      <c r="H1663" s="121"/>
      <c r="I1663" s="122">
        <v>0</v>
      </c>
      <c r="J1663" s="207">
        <f>H1663*I1663</f>
        <v>0</v>
      </c>
      <c r="K1663" s="122"/>
      <c r="L1663" s="207">
        <f>H1663*K1663</f>
        <v>0</v>
      </c>
      <c r="M1663" s="122">
        <f>M1664+M1665</f>
        <v>1451.55</v>
      </c>
      <c r="N1663" s="123">
        <f t="shared" si="163"/>
        <v>1451.55</v>
      </c>
    </row>
    <row r="1664" spans="1:14">
      <c r="A1664" s="203"/>
      <c r="B1664" s="74" t="s">
        <v>2277</v>
      </c>
      <c r="C1664" s="75" t="s">
        <v>25</v>
      </c>
      <c r="D1664" s="85">
        <v>261300</v>
      </c>
      <c r="E1664" s="94" t="s">
        <v>557</v>
      </c>
      <c r="F1664" s="104" t="s">
        <v>6</v>
      </c>
      <c r="G1664" s="118">
        <v>72.47</v>
      </c>
      <c r="H1664" s="119">
        <v>72.47</v>
      </c>
      <c r="I1664" s="119">
        <v>1.82</v>
      </c>
      <c r="J1664" s="206">
        <f>TRUNC(H1664*I1664,2)</f>
        <v>131.88999999999999</v>
      </c>
      <c r="K1664" s="119">
        <v>8.06</v>
      </c>
      <c r="L1664" s="206">
        <f>TRUNC(H1664*K1664,2)</f>
        <v>584.1</v>
      </c>
      <c r="M1664" s="119">
        <f>J1664+L1664</f>
        <v>715.99</v>
      </c>
      <c r="N1664" s="120">
        <f t="shared" si="163"/>
        <v>715.99</v>
      </c>
    </row>
    <row r="1665" spans="1:14">
      <c r="A1665" s="203"/>
      <c r="B1665" s="74" t="s">
        <v>2278</v>
      </c>
      <c r="C1665" s="75" t="s">
        <v>25</v>
      </c>
      <c r="D1665" s="85">
        <v>261001</v>
      </c>
      <c r="E1665" s="94" t="s">
        <v>562</v>
      </c>
      <c r="F1665" s="104" t="s">
        <v>6</v>
      </c>
      <c r="G1665" s="118">
        <v>72.47</v>
      </c>
      <c r="H1665" s="119">
        <v>72.47</v>
      </c>
      <c r="I1665" s="119">
        <v>3.56</v>
      </c>
      <c r="J1665" s="206">
        <f>TRUNC(H1665*I1665,2)</f>
        <v>257.99</v>
      </c>
      <c r="K1665" s="119">
        <v>6.59</v>
      </c>
      <c r="L1665" s="206">
        <f>TRUNC(H1665*K1665,2)</f>
        <v>477.57</v>
      </c>
      <c r="M1665" s="119">
        <f>J1665+L1665</f>
        <v>735.56</v>
      </c>
      <c r="N1665" s="120">
        <f t="shared" si="163"/>
        <v>735.56</v>
      </c>
    </row>
    <row r="1666" spans="1:14">
      <c r="A1666" s="203"/>
      <c r="B1666" s="76" t="s">
        <v>2279</v>
      </c>
      <c r="C1666" s="77"/>
      <c r="D1666" s="86"/>
      <c r="E1666" s="95" t="s">
        <v>802</v>
      </c>
      <c r="F1666" s="105"/>
      <c r="G1666" s="121"/>
      <c r="H1666" s="121"/>
      <c r="I1666" s="122">
        <v>0</v>
      </c>
      <c r="J1666" s="207">
        <f>H1666*I1666</f>
        <v>0</v>
      </c>
      <c r="K1666" s="122"/>
      <c r="L1666" s="207">
        <f>H1666*K1666</f>
        <v>0</v>
      </c>
      <c r="M1666" s="122">
        <f>M1667+M1668</f>
        <v>2731.92</v>
      </c>
      <c r="N1666" s="123">
        <f t="shared" si="163"/>
        <v>2731.92</v>
      </c>
    </row>
    <row r="1667" spans="1:14">
      <c r="A1667" s="203"/>
      <c r="B1667" s="74" t="s">
        <v>2280</v>
      </c>
      <c r="C1667" s="75" t="s">
        <v>25</v>
      </c>
      <c r="D1667" s="85">
        <v>261300</v>
      </c>
      <c r="E1667" s="94" t="s">
        <v>557</v>
      </c>
      <c r="F1667" s="104" t="s">
        <v>6</v>
      </c>
      <c r="G1667" s="118">
        <v>153.47999999999999</v>
      </c>
      <c r="H1667" s="119">
        <v>153.47999999999999</v>
      </c>
      <c r="I1667" s="119">
        <v>1.82</v>
      </c>
      <c r="J1667" s="206">
        <f>TRUNC(H1667*I1667,2)</f>
        <v>279.33</v>
      </c>
      <c r="K1667" s="119">
        <v>8.06</v>
      </c>
      <c r="L1667" s="206">
        <f>TRUNC(H1667*K1667,2)</f>
        <v>1237.04</v>
      </c>
      <c r="M1667" s="119">
        <f>J1667+L1667</f>
        <v>1516.37</v>
      </c>
      <c r="N1667" s="120">
        <f t="shared" si="163"/>
        <v>1516.37</v>
      </c>
    </row>
    <row r="1668" spans="1:14">
      <c r="A1668" s="203"/>
      <c r="B1668" s="74" t="s">
        <v>2281</v>
      </c>
      <c r="C1668" s="75" t="s">
        <v>25</v>
      </c>
      <c r="D1668" s="85">
        <v>261307</v>
      </c>
      <c r="E1668" s="94" t="s">
        <v>567</v>
      </c>
      <c r="F1668" s="104" t="s">
        <v>6</v>
      </c>
      <c r="G1668" s="118">
        <v>153.47999999999999</v>
      </c>
      <c r="H1668" s="119">
        <v>153.47999999999999</v>
      </c>
      <c r="I1668" s="119">
        <v>3.18</v>
      </c>
      <c r="J1668" s="206">
        <f>TRUNC(H1668*I1668,2)</f>
        <v>488.06</v>
      </c>
      <c r="K1668" s="119">
        <v>4.74</v>
      </c>
      <c r="L1668" s="206">
        <f>TRUNC(H1668*K1668,2)</f>
        <v>727.49</v>
      </c>
      <c r="M1668" s="119">
        <f>J1668+L1668</f>
        <v>1215.55</v>
      </c>
      <c r="N1668" s="120">
        <f t="shared" si="163"/>
        <v>1215.55</v>
      </c>
    </row>
    <row r="1669" spans="1:14">
      <c r="A1669" s="203"/>
      <c r="B1669" s="76" t="s">
        <v>2282</v>
      </c>
      <c r="C1669" s="77"/>
      <c r="D1669" s="86"/>
      <c r="E1669" s="95" t="s">
        <v>569</v>
      </c>
      <c r="F1669" s="105"/>
      <c r="G1669" s="121"/>
      <c r="H1669" s="121"/>
      <c r="I1669" s="122">
        <v>0</v>
      </c>
      <c r="J1669" s="207">
        <f>H1669*I1669</f>
        <v>0</v>
      </c>
      <c r="K1669" s="122"/>
      <c r="L1669" s="207">
        <f>H1669*K1669</f>
        <v>0</v>
      </c>
      <c r="M1669" s="122">
        <f>M1670</f>
        <v>1105.8899999999999</v>
      </c>
      <c r="N1669" s="123">
        <f t="shared" si="163"/>
        <v>1105.8899999999999</v>
      </c>
    </row>
    <row r="1670" spans="1:14">
      <c r="A1670" s="203"/>
      <c r="B1670" s="74" t="s">
        <v>2283</v>
      </c>
      <c r="C1670" s="75" t="s">
        <v>25</v>
      </c>
      <c r="D1670" s="85">
        <v>261000</v>
      </c>
      <c r="E1670" s="94" t="s">
        <v>571</v>
      </c>
      <c r="F1670" s="104" t="s">
        <v>6</v>
      </c>
      <c r="G1670" s="118">
        <v>99.72</v>
      </c>
      <c r="H1670" s="119">
        <v>99.72</v>
      </c>
      <c r="I1670" s="119">
        <v>4.46</v>
      </c>
      <c r="J1670" s="206">
        <f>TRUNC(H1670*I1670,2)</f>
        <v>444.75</v>
      </c>
      <c r="K1670" s="119">
        <v>6.63</v>
      </c>
      <c r="L1670" s="206">
        <f>TRUNC(H1670*K1670,2)</f>
        <v>661.14</v>
      </c>
      <c r="M1670" s="119">
        <f>J1670+L1670</f>
        <v>1105.8899999999999</v>
      </c>
      <c r="N1670" s="120">
        <f t="shared" si="163"/>
        <v>1105.8899999999999</v>
      </c>
    </row>
    <row r="1671" spans="1:14">
      <c r="A1671" s="203"/>
      <c r="B1671" s="76" t="s">
        <v>2284</v>
      </c>
      <c r="C1671" s="77"/>
      <c r="D1671" s="86"/>
      <c r="E1671" s="95" t="s">
        <v>808</v>
      </c>
      <c r="F1671" s="105"/>
      <c r="G1671" s="121"/>
      <c r="H1671" s="121"/>
      <c r="I1671" s="122">
        <v>0</v>
      </c>
      <c r="J1671" s="207">
        <f>H1671*I1671</f>
        <v>0</v>
      </c>
      <c r="K1671" s="122"/>
      <c r="L1671" s="207">
        <f>H1671*K1671</f>
        <v>0</v>
      </c>
      <c r="M1671" s="122">
        <f>M1672</f>
        <v>412.92</v>
      </c>
      <c r="N1671" s="123">
        <f t="shared" si="163"/>
        <v>412.92</v>
      </c>
    </row>
    <row r="1672" spans="1:14" ht="25.5">
      <c r="A1672" s="203"/>
      <c r="B1672" s="74" t="s">
        <v>2285</v>
      </c>
      <c r="C1672" s="75" t="s">
        <v>25</v>
      </c>
      <c r="D1672" s="85">
        <v>261703</v>
      </c>
      <c r="E1672" s="94" t="s">
        <v>575</v>
      </c>
      <c r="F1672" s="104" t="s">
        <v>6</v>
      </c>
      <c r="G1672" s="118">
        <v>38.700000000000003</v>
      </c>
      <c r="H1672" s="119">
        <v>38.700000000000003</v>
      </c>
      <c r="I1672" s="119">
        <v>3.22</v>
      </c>
      <c r="J1672" s="206">
        <f>TRUNC(H1672*I1672,2)</f>
        <v>124.61</v>
      </c>
      <c r="K1672" s="119">
        <v>7.45</v>
      </c>
      <c r="L1672" s="206">
        <f>TRUNC(H1672*K1672,2)</f>
        <v>288.31</v>
      </c>
      <c r="M1672" s="119">
        <f>J1672+L1672</f>
        <v>412.92</v>
      </c>
      <c r="N1672" s="120">
        <f t="shared" si="163"/>
        <v>412.92</v>
      </c>
    </row>
    <row r="1673" spans="1:14">
      <c r="A1673" s="203"/>
      <c r="B1673" s="76" t="s">
        <v>2286</v>
      </c>
      <c r="C1673" s="77"/>
      <c r="D1673" s="86"/>
      <c r="E1673" s="95" t="s">
        <v>811</v>
      </c>
      <c r="F1673" s="105"/>
      <c r="G1673" s="121"/>
      <c r="H1673" s="121"/>
      <c r="I1673" s="122">
        <v>0</v>
      </c>
      <c r="J1673" s="207">
        <f>H1673*I1673</f>
        <v>0</v>
      </c>
      <c r="K1673" s="122"/>
      <c r="L1673" s="207">
        <f>H1673*K1673</f>
        <v>0</v>
      </c>
      <c r="M1673" s="122">
        <f>M1674</f>
        <v>219.73000000000002</v>
      </c>
      <c r="N1673" s="123">
        <f t="shared" si="163"/>
        <v>219.73000000000002</v>
      </c>
    </row>
    <row r="1674" spans="1:14" ht="25.5">
      <c r="A1674" s="203"/>
      <c r="B1674" s="74" t="s">
        <v>2287</v>
      </c>
      <c r="C1674" s="75" t="s">
        <v>25</v>
      </c>
      <c r="D1674" s="85">
        <v>261602</v>
      </c>
      <c r="E1674" s="94" t="s">
        <v>578</v>
      </c>
      <c r="F1674" s="104" t="s">
        <v>6</v>
      </c>
      <c r="G1674" s="118">
        <v>10.08</v>
      </c>
      <c r="H1674" s="119">
        <v>10.08</v>
      </c>
      <c r="I1674" s="119">
        <v>9.44</v>
      </c>
      <c r="J1674" s="206">
        <f>TRUNC(H1674*I1674,2)</f>
        <v>95.15</v>
      </c>
      <c r="K1674" s="119">
        <v>12.36</v>
      </c>
      <c r="L1674" s="206">
        <f>TRUNC(H1674*K1674,2)</f>
        <v>124.58</v>
      </c>
      <c r="M1674" s="119">
        <f>J1674+L1674</f>
        <v>219.73000000000002</v>
      </c>
      <c r="N1674" s="120">
        <f t="shared" si="163"/>
        <v>219.73000000000002</v>
      </c>
    </row>
    <row r="1675" spans="1:14">
      <c r="A1675" s="203"/>
      <c r="B1675" s="76" t="s">
        <v>2288</v>
      </c>
      <c r="C1675" s="77"/>
      <c r="D1675" s="86"/>
      <c r="E1675" s="95" t="s">
        <v>814</v>
      </c>
      <c r="F1675" s="105"/>
      <c r="G1675" s="121"/>
      <c r="H1675" s="121"/>
      <c r="I1675" s="122">
        <v>0</v>
      </c>
      <c r="J1675" s="207">
        <f>H1675*I1675</f>
        <v>0</v>
      </c>
      <c r="K1675" s="122"/>
      <c r="L1675" s="207">
        <f>H1675*K1675</f>
        <v>0</v>
      </c>
      <c r="M1675" s="122">
        <f>M1676</f>
        <v>1255.67</v>
      </c>
      <c r="N1675" s="123">
        <f t="shared" si="163"/>
        <v>1255.67</v>
      </c>
    </row>
    <row r="1676" spans="1:14" ht="25.5">
      <c r="A1676" s="203"/>
      <c r="B1676" s="74" t="s">
        <v>2289</v>
      </c>
      <c r="C1676" s="75" t="s">
        <v>25</v>
      </c>
      <c r="D1676" s="85">
        <v>261602</v>
      </c>
      <c r="E1676" s="94" t="s">
        <v>578</v>
      </c>
      <c r="F1676" s="104" t="s">
        <v>6</v>
      </c>
      <c r="G1676" s="118">
        <v>57.6</v>
      </c>
      <c r="H1676" s="119">
        <v>57.6</v>
      </c>
      <c r="I1676" s="119">
        <v>9.44</v>
      </c>
      <c r="J1676" s="206">
        <f>TRUNC(H1676*I1676,2)</f>
        <v>543.74</v>
      </c>
      <c r="K1676" s="119">
        <v>12.36</v>
      </c>
      <c r="L1676" s="206">
        <f>TRUNC(H1676*K1676,2)</f>
        <v>711.93</v>
      </c>
      <c r="M1676" s="119">
        <f>J1676+L1676</f>
        <v>1255.67</v>
      </c>
      <c r="N1676" s="120">
        <f t="shared" si="163"/>
        <v>1255.67</v>
      </c>
    </row>
    <row r="1677" spans="1:14">
      <c r="A1677" s="203"/>
      <c r="B1677" s="76" t="s">
        <v>2290</v>
      </c>
      <c r="C1677" s="77"/>
      <c r="D1677" s="86"/>
      <c r="E1677" s="95" t="s">
        <v>817</v>
      </c>
      <c r="F1677" s="105"/>
      <c r="G1677" s="121"/>
      <c r="H1677" s="121"/>
      <c r="I1677" s="122">
        <v>0</v>
      </c>
      <c r="J1677" s="207">
        <f>H1677*I1677</f>
        <v>0</v>
      </c>
      <c r="K1677" s="122"/>
      <c r="L1677" s="207">
        <f>H1677*K1677</f>
        <v>0</v>
      </c>
      <c r="M1677" s="122">
        <f>M1678</f>
        <v>2604.37</v>
      </c>
      <c r="N1677" s="123">
        <f t="shared" si="163"/>
        <v>2604.37</v>
      </c>
    </row>
    <row r="1678" spans="1:14" ht="25.5">
      <c r="A1678" s="203"/>
      <c r="B1678" s="74" t="s">
        <v>2291</v>
      </c>
      <c r="C1678" s="75" t="s">
        <v>25</v>
      </c>
      <c r="D1678" s="85">
        <v>261609</v>
      </c>
      <c r="E1678" s="94" t="s">
        <v>584</v>
      </c>
      <c r="F1678" s="104" t="s">
        <v>6</v>
      </c>
      <c r="G1678" s="118">
        <v>235.69</v>
      </c>
      <c r="H1678" s="119">
        <v>235.69</v>
      </c>
      <c r="I1678" s="119">
        <v>7.76</v>
      </c>
      <c r="J1678" s="206">
        <f>TRUNC(H1678*I1678,2)</f>
        <v>1828.95</v>
      </c>
      <c r="K1678" s="119">
        <v>3.29</v>
      </c>
      <c r="L1678" s="206">
        <f>TRUNC(H1678*K1678,2)</f>
        <v>775.42</v>
      </c>
      <c r="M1678" s="119">
        <f>J1678+L1678</f>
        <v>2604.37</v>
      </c>
      <c r="N1678" s="120">
        <f t="shared" si="163"/>
        <v>2604.37</v>
      </c>
    </row>
    <row r="1679" spans="1:14">
      <c r="A1679" s="203"/>
      <c r="B1679" s="72" t="s">
        <v>2292</v>
      </c>
      <c r="C1679" s="73"/>
      <c r="D1679" s="84"/>
      <c r="E1679" s="93" t="s">
        <v>68</v>
      </c>
      <c r="F1679" s="103"/>
      <c r="G1679" s="115"/>
      <c r="H1679" s="115"/>
      <c r="I1679" s="116">
        <v>0</v>
      </c>
      <c r="J1679" s="205">
        <f>H1679*I1679</f>
        <v>0</v>
      </c>
      <c r="K1679" s="116"/>
      <c r="L1679" s="205">
        <f>H1679*K1679</f>
        <v>0</v>
      </c>
      <c r="M1679" s="116">
        <f>M1680+M1684</f>
        <v>12551.98</v>
      </c>
      <c r="N1679" s="117">
        <f t="shared" ref="N1679:N1742" si="164">M1679</f>
        <v>12551.98</v>
      </c>
    </row>
    <row r="1680" spans="1:14">
      <c r="A1680" s="203"/>
      <c r="B1680" s="76" t="s">
        <v>2293</v>
      </c>
      <c r="C1680" s="77"/>
      <c r="D1680" s="86"/>
      <c r="E1680" s="95" t="s">
        <v>107</v>
      </c>
      <c r="F1680" s="105"/>
      <c r="G1680" s="121"/>
      <c r="H1680" s="121"/>
      <c r="I1680" s="122">
        <v>0</v>
      </c>
      <c r="J1680" s="207">
        <f>H1680*I1680</f>
        <v>0</v>
      </c>
      <c r="K1680" s="122"/>
      <c r="L1680" s="207">
        <f>H1680*K1680</f>
        <v>0</v>
      </c>
      <c r="M1680" s="122">
        <f>M1681+M1682+M1683</f>
        <v>12253.5</v>
      </c>
      <c r="N1680" s="123">
        <f t="shared" si="164"/>
        <v>12253.5</v>
      </c>
    </row>
    <row r="1681" spans="1:14" ht="38.25">
      <c r="A1681" s="203"/>
      <c r="B1681" s="74" t="s">
        <v>2294</v>
      </c>
      <c r="C1681" s="75" t="s">
        <v>188</v>
      </c>
      <c r="D1681" s="88" t="s">
        <v>593</v>
      </c>
      <c r="E1681" s="94" t="s">
        <v>594</v>
      </c>
      <c r="F1681" s="104" t="s">
        <v>21</v>
      </c>
      <c r="G1681" s="118">
        <v>2</v>
      </c>
      <c r="H1681" s="119">
        <v>2</v>
      </c>
      <c r="I1681" s="119">
        <v>906.56</v>
      </c>
      <c r="J1681" s="206">
        <f>TRUNC(H1681*I1681,2)</f>
        <v>1813.12</v>
      </c>
      <c r="K1681" s="119">
        <v>732.6</v>
      </c>
      <c r="L1681" s="206">
        <f>TRUNC(H1681*K1681,2)</f>
        <v>1465.2</v>
      </c>
      <c r="M1681" s="119">
        <f>J1681+L1681</f>
        <v>3278.3199999999997</v>
      </c>
      <c r="N1681" s="120">
        <f t="shared" si="164"/>
        <v>3278.3199999999997</v>
      </c>
    </row>
    <row r="1682" spans="1:14">
      <c r="A1682" s="203"/>
      <c r="B1682" s="74" t="s">
        <v>2295</v>
      </c>
      <c r="C1682" s="75" t="s">
        <v>25</v>
      </c>
      <c r="D1682" s="85">
        <v>271608</v>
      </c>
      <c r="E1682" s="94" t="s">
        <v>588</v>
      </c>
      <c r="F1682" s="104" t="s">
        <v>6</v>
      </c>
      <c r="G1682" s="118">
        <v>19.059999999999999</v>
      </c>
      <c r="H1682" s="119">
        <v>19.059999999999999</v>
      </c>
      <c r="I1682" s="119">
        <v>390.57</v>
      </c>
      <c r="J1682" s="206">
        <f>TRUNC(H1682*I1682,2)</f>
        <v>7444.26</v>
      </c>
      <c r="K1682" s="119">
        <v>42.73</v>
      </c>
      <c r="L1682" s="206">
        <f>TRUNC(H1682*K1682,2)</f>
        <v>814.43</v>
      </c>
      <c r="M1682" s="119">
        <f>J1682+L1682</f>
        <v>8258.69</v>
      </c>
      <c r="N1682" s="120">
        <f t="shared" si="164"/>
        <v>8258.69</v>
      </c>
    </row>
    <row r="1683" spans="1:14">
      <c r="A1683" s="203"/>
      <c r="B1683" s="74" t="s">
        <v>2296</v>
      </c>
      <c r="C1683" s="75" t="s">
        <v>25</v>
      </c>
      <c r="D1683" s="85">
        <v>270501</v>
      </c>
      <c r="E1683" s="94" t="s">
        <v>70</v>
      </c>
      <c r="F1683" s="104" t="s">
        <v>6</v>
      </c>
      <c r="G1683" s="118">
        <v>235.69</v>
      </c>
      <c r="H1683" s="119">
        <v>235.69</v>
      </c>
      <c r="I1683" s="119">
        <v>1.38</v>
      </c>
      <c r="J1683" s="206">
        <f>TRUNC(H1683*I1683,2)</f>
        <v>325.25</v>
      </c>
      <c r="K1683" s="119">
        <v>1.66</v>
      </c>
      <c r="L1683" s="206">
        <f>TRUNC(H1683*K1683,2)</f>
        <v>391.24</v>
      </c>
      <c r="M1683" s="119">
        <f>J1683+L1683</f>
        <v>716.49</v>
      </c>
      <c r="N1683" s="120">
        <f t="shared" si="164"/>
        <v>716.49</v>
      </c>
    </row>
    <row r="1684" spans="1:14">
      <c r="A1684" s="203"/>
      <c r="B1684" s="76" t="s">
        <v>2297</v>
      </c>
      <c r="C1684" s="77"/>
      <c r="D1684" s="86"/>
      <c r="E1684" s="95" t="s">
        <v>597</v>
      </c>
      <c r="F1684" s="105"/>
      <c r="G1684" s="121"/>
      <c r="H1684" s="121"/>
      <c r="I1684" s="122">
        <v>0</v>
      </c>
      <c r="J1684" s="207">
        <f>H1684*I1684</f>
        <v>0</v>
      </c>
      <c r="K1684" s="122"/>
      <c r="L1684" s="207">
        <f>H1684*K1684</f>
        <v>0</v>
      </c>
      <c r="M1684" s="122">
        <f>M1685+M1686</f>
        <v>298.48</v>
      </c>
      <c r="N1684" s="123">
        <f t="shared" si="164"/>
        <v>298.48</v>
      </c>
    </row>
    <row r="1685" spans="1:14" ht="51">
      <c r="A1685" s="203"/>
      <c r="B1685" s="74" t="s">
        <v>2298</v>
      </c>
      <c r="C1685" s="75" t="s">
        <v>188</v>
      </c>
      <c r="D1685" s="88" t="s">
        <v>599</v>
      </c>
      <c r="E1685" s="94" t="s">
        <v>600</v>
      </c>
      <c r="F1685" s="104" t="s">
        <v>21</v>
      </c>
      <c r="G1685" s="118">
        <v>2</v>
      </c>
      <c r="H1685" s="119">
        <v>2</v>
      </c>
      <c r="I1685" s="119">
        <v>57.46</v>
      </c>
      <c r="J1685" s="206">
        <f>TRUNC(H1685*I1685,2)</f>
        <v>114.92</v>
      </c>
      <c r="K1685" s="119">
        <v>11.87</v>
      </c>
      <c r="L1685" s="206">
        <f>TRUNC(H1685*K1685,2)</f>
        <v>23.74</v>
      </c>
      <c r="M1685" s="119">
        <f>J1685+L1685</f>
        <v>138.66</v>
      </c>
      <c r="N1685" s="120">
        <f t="shared" si="164"/>
        <v>138.66</v>
      </c>
    </row>
    <row r="1686" spans="1:14" ht="25.5">
      <c r="A1686" s="203"/>
      <c r="B1686" s="78" t="s">
        <v>2299</v>
      </c>
      <c r="C1686" s="79" t="s">
        <v>188</v>
      </c>
      <c r="D1686" s="90" t="s">
        <v>602</v>
      </c>
      <c r="E1686" s="96" t="s">
        <v>603</v>
      </c>
      <c r="F1686" s="106" t="s">
        <v>21</v>
      </c>
      <c r="G1686" s="124">
        <v>2</v>
      </c>
      <c r="H1686" s="125">
        <v>2</v>
      </c>
      <c r="I1686" s="125">
        <v>79.91</v>
      </c>
      <c r="J1686" s="215">
        <f>TRUNC(H1686*I1686,2)</f>
        <v>159.82</v>
      </c>
      <c r="K1686" s="125">
        <v>0</v>
      </c>
      <c r="L1686" s="215">
        <f>TRUNC(H1686*K1686,2)</f>
        <v>0</v>
      </c>
      <c r="M1686" s="125">
        <f>J1686+L1686</f>
        <v>159.82</v>
      </c>
      <c r="N1686" s="126">
        <f t="shared" si="164"/>
        <v>159.82</v>
      </c>
    </row>
    <row r="1687" spans="1:14">
      <c r="A1687" s="203"/>
      <c r="B1687" s="70">
        <v>30</v>
      </c>
      <c r="C1687" s="71"/>
      <c r="D1687" s="83"/>
      <c r="E1687" s="92" t="s">
        <v>2300</v>
      </c>
      <c r="F1687" s="102" t="s">
        <v>21</v>
      </c>
      <c r="G1687" s="112">
        <v>1</v>
      </c>
      <c r="H1687" s="113"/>
      <c r="I1687" s="112">
        <v>0</v>
      </c>
      <c r="J1687" s="205">
        <f>H1687*I1687</f>
        <v>0</v>
      </c>
      <c r="K1687" s="112"/>
      <c r="L1687" s="205">
        <f>H1687*K1687</f>
        <v>0</v>
      </c>
      <c r="M1687" s="112">
        <f>M1688+M1690+M1692+M1696+M1706+M1708+M1711+M1716+M1713+M1721+M1723+M1725</f>
        <v>7156.6299999999992</v>
      </c>
      <c r="N1687" s="114">
        <f t="shared" si="164"/>
        <v>7156.6299999999992</v>
      </c>
    </row>
    <row r="1688" spans="1:14">
      <c r="A1688" s="203"/>
      <c r="B1688" s="72" t="s">
        <v>2301</v>
      </c>
      <c r="C1688" s="73"/>
      <c r="D1688" s="84"/>
      <c r="E1688" s="93" t="s">
        <v>23</v>
      </c>
      <c r="F1688" s="103"/>
      <c r="G1688" s="115"/>
      <c r="H1688" s="115"/>
      <c r="I1688" s="116">
        <v>0</v>
      </c>
      <c r="J1688" s="205">
        <f>H1688*I1688</f>
        <v>0</v>
      </c>
      <c r="K1688" s="116"/>
      <c r="L1688" s="205">
        <f>H1688*K1688</f>
        <v>0</v>
      </c>
      <c r="M1688" s="116">
        <f>M1689</f>
        <v>45.55</v>
      </c>
      <c r="N1688" s="117">
        <f t="shared" si="164"/>
        <v>45.55</v>
      </c>
    </row>
    <row r="1689" spans="1:14" ht="38.25">
      <c r="A1689" s="203"/>
      <c r="B1689" s="74" t="s">
        <v>2302</v>
      </c>
      <c r="C1689" s="75" t="s">
        <v>25</v>
      </c>
      <c r="D1689" s="85">
        <v>20701</v>
      </c>
      <c r="E1689" s="94" t="s">
        <v>102</v>
      </c>
      <c r="F1689" s="104" t="s">
        <v>6</v>
      </c>
      <c r="G1689" s="118">
        <v>10.08</v>
      </c>
      <c r="H1689" s="119">
        <v>10.08</v>
      </c>
      <c r="I1689" s="119">
        <v>3.18</v>
      </c>
      <c r="J1689" s="206">
        <f>TRUNC(H1689*I1689,2)</f>
        <v>32.049999999999997</v>
      </c>
      <c r="K1689" s="119">
        <v>1.34</v>
      </c>
      <c r="L1689" s="206">
        <f>TRUNC(H1689*K1689,2)</f>
        <v>13.5</v>
      </c>
      <c r="M1689" s="119">
        <f>J1689+L1689</f>
        <v>45.55</v>
      </c>
      <c r="N1689" s="120">
        <f t="shared" si="164"/>
        <v>45.55</v>
      </c>
    </row>
    <row r="1690" spans="1:14">
      <c r="A1690" s="203"/>
      <c r="B1690" s="72" t="s">
        <v>2303</v>
      </c>
      <c r="C1690" s="73"/>
      <c r="D1690" s="84"/>
      <c r="E1690" s="93" t="s">
        <v>37</v>
      </c>
      <c r="F1690" s="103"/>
      <c r="G1690" s="115"/>
      <c r="H1690" s="115"/>
      <c r="I1690" s="116">
        <v>0</v>
      </c>
      <c r="J1690" s="205">
        <f>H1690*I1690</f>
        <v>0</v>
      </c>
      <c r="K1690" s="116"/>
      <c r="L1690" s="205">
        <f>H1690*K1690</f>
        <v>0</v>
      </c>
      <c r="M1690" s="116">
        <f>M1691</f>
        <v>25.419999999999998</v>
      </c>
      <c r="N1690" s="117">
        <f t="shared" si="164"/>
        <v>25.419999999999998</v>
      </c>
    </row>
    <row r="1691" spans="1:14" ht="25.5">
      <c r="A1691" s="203"/>
      <c r="B1691" s="74" t="s">
        <v>2304</v>
      </c>
      <c r="C1691" s="75" t="s">
        <v>25</v>
      </c>
      <c r="D1691" s="85">
        <v>30101</v>
      </c>
      <c r="E1691" s="94" t="s">
        <v>42</v>
      </c>
      <c r="F1691" s="104" t="s">
        <v>35</v>
      </c>
      <c r="G1691" s="118">
        <v>0.7</v>
      </c>
      <c r="H1691" s="119">
        <v>0.7</v>
      </c>
      <c r="I1691" s="119">
        <v>28.34</v>
      </c>
      <c r="J1691" s="206">
        <f>TRUNC(H1691*I1691,2)</f>
        <v>19.829999999999998</v>
      </c>
      <c r="K1691" s="119">
        <v>7.99</v>
      </c>
      <c r="L1691" s="206">
        <f>TRUNC(H1691*K1691,2)</f>
        <v>5.59</v>
      </c>
      <c r="M1691" s="119">
        <f>J1691+L1691</f>
        <v>25.419999999999998</v>
      </c>
      <c r="N1691" s="120">
        <f t="shared" si="164"/>
        <v>25.419999999999998</v>
      </c>
    </row>
    <row r="1692" spans="1:14">
      <c r="A1692" s="203"/>
      <c r="B1692" s="72" t="s">
        <v>2305</v>
      </c>
      <c r="C1692" s="73"/>
      <c r="D1692" s="84"/>
      <c r="E1692" s="93" t="s">
        <v>44</v>
      </c>
      <c r="F1692" s="103"/>
      <c r="G1692" s="115"/>
      <c r="H1692" s="115"/>
      <c r="I1692" s="116">
        <v>0</v>
      </c>
      <c r="J1692" s="205">
        <f>H1692*I1692</f>
        <v>0</v>
      </c>
      <c r="K1692" s="116"/>
      <c r="L1692" s="205">
        <f>H1692*K1692</f>
        <v>0</v>
      </c>
      <c r="M1692" s="116">
        <f>M1693+M1694</f>
        <v>67.430000000000007</v>
      </c>
      <c r="N1692" s="117">
        <f t="shared" si="164"/>
        <v>67.430000000000007</v>
      </c>
    </row>
    <row r="1693" spans="1:14" ht="25.5">
      <c r="A1693" s="203"/>
      <c r="B1693" s="74" t="s">
        <v>2306</v>
      </c>
      <c r="C1693" s="75" t="s">
        <v>25</v>
      </c>
      <c r="D1693" s="85">
        <v>41140</v>
      </c>
      <c r="E1693" s="94" t="s">
        <v>1892</v>
      </c>
      <c r="F1693" s="104" t="s">
        <v>6</v>
      </c>
      <c r="G1693" s="118">
        <v>10.08</v>
      </c>
      <c r="H1693" s="119">
        <v>10.08</v>
      </c>
      <c r="I1693" s="119">
        <v>0</v>
      </c>
      <c r="J1693" s="206">
        <f>TRUNC(H1693*I1693,2)</f>
        <v>0</v>
      </c>
      <c r="K1693" s="119">
        <v>2.2599999999999998</v>
      </c>
      <c r="L1693" s="206">
        <f>TRUNC(H1693*K1693,2)</f>
        <v>22.78</v>
      </c>
      <c r="M1693" s="119">
        <f>J1693+L1693</f>
        <v>22.78</v>
      </c>
      <c r="N1693" s="120">
        <f t="shared" si="164"/>
        <v>22.78</v>
      </c>
    </row>
    <row r="1694" spans="1:14">
      <c r="A1694" s="203"/>
      <c r="B1694" s="74" t="s">
        <v>2307</v>
      </c>
      <c r="C1694" s="75" t="s">
        <v>25</v>
      </c>
      <c r="D1694" s="85">
        <v>41002</v>
      </c>
      <c r="E1694" s="94" t="s">
        <v>110</v>
      </c>
      <c r="F1694" s="104" t="s">
        <v>6</v>
      </c>
      <c r="G1694" s="118">
        <v>10.08</v>
      </c>
      <c r="H1694" s="119">
        <v>10.08</v>
      </c>
      <c r="I1694" s="119">
        <v>0</v>
      </c>
      <c r="J1694" s="206">
        <f>TRUNC(H1694*I1694,2)</f>
        <v>0</v>
      </c>
      <c r="K1694" s="119">
        <v>4.43</v>
      </c>
      <c r="L1694" s="206">
        <f>TRUNC(H1694*K1694,2)</f>
        <v>44.65</v>
      </c>
      <c r="M1694" s="119">
        <f>J1694+L1694</f>
        <v>44.65</v>
      </c>
      <c r="N1694" s="120">
        <f t="shared" si="164"/>
        <v>44.65</v>
      </c>
    </row>
    <row r="1695" spans="1:14">
      <c r="A1695" s="203"/>
      <c r="B1695" s="72" t="s">
        <v>2308</v>
      </c>
      <c r="C1695" s="73"/>
      <c r="D1695" s="84"/>
      <c r="E1695" s="93" t="s">
        <v>63</v>
      </c>
      <c r="F1695" s="103"/>
      <c r="G1695" s="115"/>
      <c r="H1695" s="115"/>
      <c r="I1695" s="116">
        <v>0</v>
      </c>
      <c r="J1695" s="205">
        <f>H1695*I1695</f>
        <v>0</v>
      </c>
      <c r="K1695" s="116"/>
      <c r="L1695" s="205">
        <f>H1695*K1695</f>
        <v>0</v>
      </c>
      <c r="M1695" s="116">
        <f>+M1696</f>
        <v>1075.17</v>
      </c>
      <c r="N1695" s="117">
        <f t="shared" si="164"/>
        <v>1075.17</v>
      </c>
    </row>
    <row r="1696" spans="1:14">
      <c r="A1696" s="203"/>
      <c r="B1696" s="76" t="s">
        <v>2309</v>
      </c>
      <c r="C1696" s="77"/>
      <c r="D1696" s="86"/>
      <c r="E1696" s="95" t="s">
        <v>836</v>
      </c>
      <c r="F1696" s="105"/>
      <c r="G1696" s="121"/>
      <c r="H1696" s="121"/>
      <c r="I1696" s="122">
        <v>0</v>
      </c>
      <c r="J1696" s="207">
        <f>H1696*I1696</f>
        <v>0</v>
      </c>
      <c r="K1696" s="122"/>
      <c r="L1696" s="207">
        <f>H1696*K1696</f>
        <v>0</v>
      </c>
      <c r="M1696" s="122">
        <f>SUM(M1697:M1705)</f>
        <v>1075.17</v>
      </c>
      <c r="N1696" s="123">
        <f t="shared" si="164"/>
        <v>1075.17</v>
      </c>
    </row>
    <row r="1697" spans="1:14">
      <c r="A1697" s="203"/>
      <c r="B1697" s="74" t="s">
        <v>2310</v>
      </c>
      <c r="C1697" s="75" t="s">
        <v>25</v>
      </c>
      <c r="D1697" s="85">
        <v>50302</v>
      </c>
      <c r="E1697" s="94" t="s">
        <v>121</v>
      </c>
      <c r="F1697" s="104" t="s">
        <v>66</v>
      </c>
      <c r="G1697" s="118">
        <v>8</v>
      </c>
      <c r="H1697" s="119">
        <v>8</v>
      </c>
      <c r="I1697" s="119">
        <v>26.73</v>
      </c>
      <c r="J1697" s="206">
        <f t="shared" ref="J1697:J1705" si="165">TRUNC(H1697*I1697,2)</f>
        <v>213.84</v>
      </c>
      <c r="K1697" s="119">
        <v>31.15</v>
      </c>
      <c r="L1697" s="206">
        <f t="shared" ref="L1697:L1705" si="166">TRUNC(H1697*K1697,2)</f>
        <v>249.2</v>
      </c>
      <c r="M1697" s="119">
        <f t="shared" ref="M1697:M1705" si="167">J1697+L1697</f>
        <v>463.03999999999996</v>
      </c>
      <c r="N1697" s="120">
        <f t="shared" si="164"/>
        <v>463.03999999999996</v>
      </c>
    </row>
    <row r="1698" spans="1:14">
      <c r="A1698" s="203"/>
      <c r="B1698" s="74" t="s">
        <v>2311</v>
      </c>
      <c r="C1698" s="75" t="s">
        <v>25</v>
      </c>
      <c r="D1698" s="85">
        <v>52004</v>
      </c>
      <c r="E1698" s="94" t="s">
        <v>141</v>
      </c>
      <c r="F1698" s="104" t="s">
        <v>124</v>
      </c>
      <c r="G1698" s="118">
        <v>7.27</v>
      </c>
      <c r="H1698" s="119">
        <v>7.27</v>
      </c>
      <c r="I1698" s="119">
        <v>7.6</v>
      </c>
      <c r="J1698" s="206">
        <f t="shared" si="165"/>
        <v>55.25</v>
      </c>
      <c r="K1698" s="119">
        <v>2.48</v>
      </c>
      <c r="L1698" s="206">
        <f t="shared" si="166"/>
        <v>18.02</v>
      </c>
      <c r="M1698" s="119">
        <f t="shared" si="167"/>
        <v>73.27</v>
      </c>
      <c r="N1698" s="120">
        <f t="shared" si="164"/>
        <v>73.27</v>
      </c>
    </row>
    <row r="1699" spans="1:14">
      <c r="A1699" s="203"/>
      <c r="B1699" s="74" t="s">
        <v>2312</v>
      </c>
      <c r="C1699" s="75" t="s">
        <v>25</v>
      </c>
      <c r="D1699" s="85">
        <v>52003</v>
      </c>
      <c r="E1699" s="94" t="s">
        <v>840</v>
      </c>
      <c r="F1699" s="104" t="s">
        <v>124</v>
      </c>
      <c r="G1699" s="118">
        <v>24.54</v>
      </c>
      <c r="H1699" s="119">
        <v>24.54</v>
      </c>
      <c r="I1699" s="119">
        <v>8.0299999999999994</v>
      </c>
      <c r="J1699" s="206">
        <f t="shared" si="165"/>
        <v>197.05</v>
      </c>
      <c r="K1699" s="119">
        <v>2.48</v>
      </c>
      <c r="L1699" s="206">
        <f t="shared" si="166"/>
        <v>60.85</v>
      </c>
      <c r="M1699" s="119">
        <f t="shared" si="167"/>
        <v>257.90000000000003</v>
      </c>
      <c r="N1699" s="120">
        <f t="shared" si="164"/>
        <v>257.90000000000003</v>
      </c>
    </row>
    <row r="1700" spans="1:14">
      <c r="A1700" s="203"/>
      <c r="B1700" s="74" t="s">
        <v>2313</v>
      </c>
      <c r="C1700" s="75" t="s">
        <v>25</v>
      </c>
      <c r="D1700" s="85">
        <v>52014</v>
      </c>
      <c r="E1700" s="94" t="s">
        <v>126</v>
      </c>
      <c r="F1700" s="104" t="s">
        <v>124</v>
      </c>
      <c r="G1700" s="118">
        <v>5.45</v>
      </c>
      <c r="H1700" s="119">
        <v>5.45</v>
      </c>
      <c r="I1700" s="119">
        <v>10.66</v>
      </c>
      <c r="J1700" s="206">
        <f t="shared" si="165"/>
        <v>58.09</v>
      </c>
      <c r="K1700" s="119">
        <v>2.17</v>
      </c>
      <c r="L1700" s="206">
        <f t="shared" si="166"/>
        <v>11.82</v>
      </c>
      <c r="M1700" s="119">
        <f t="shared" si="167"/>
        <v>69.91</v>
      </c>
      <c r="N1700" s="120">
        <f t="shared" si="164"/>
        <v>69.91</v>
      </c>
    </row>
    <row r="1701" spans="1:14">
      <c r="A1701" s="203"/>
      <c r="B1701" s="74" t="s">
        <v>2314</v>
      </c>
      <c r="C1701" s="75" t="s">
        <v>25</v>
      </c>
      <c r="D1701" s="85">
        <v>50901</v>
      </c>
      <c r="E1701" s="94" t="s">
        <v>130</v>
      </c>
      <c r="F1701" s="104" t="s">
        <v>35</v>
      </c>
      <c r="G1701" s="118">
        <v>0.36</v>
      </c>
      <c r="H1701" s="119">
        <v>0.36</v>
      </c>
      <c r="I1701" s="119">
        <v>0</v>
      </c>
      <c r="J1701" s="206">
        <f t="shared" si="165"/>
        <v>0</v>
      </c>
      <c r="K1701" s="119">
        <v>36.020000000000003</v>
      </c>
      <c r="L1701" s="206">
        <f t="shared" si="166"/>
        <v>12.96</v>
      </c>
      <c r="M1701" s="119">
        <f t="shared" si="167"/>
        <v>12.96</v>
      </c>
      <c r="N1701" s="120">
        <f t="shared" si="164"/>
        <v>12.96</v>
      </c>
    </row>
    <row r="1702" spans="1:14">
      <c r="A1702" s="203"/>
      <c r="B1702" s="74" t="s">
        <v>2315</v>
      </c>
      <c r="C1702" s="75" t="s">
        <v>25</v>
      </c>
      <c r="D1702" s="85">
        <v>50902</v>
      </c>
      <c r="E1702" s="94" t="s">
        <v>132</v>
      </c>
      <c r="F1702" s="104" t="s">
        <v>6</v>
      </c>
      <c r="G1702" s="118">
        <v>0.64</v>
      </c>
      <c r="H1702" s="119">
        <v>0.64</v>
      </c>
      <c r="I1702" s="119">
        <v>0</v>
      </c>
      <c r="J1702" s="206">
        <f t="shared" si="165"/>
        <v>0</v>
      </c>
      <c r="K1702" s="119">
        <v>4.43</v>
      </c>
      <c r="L1702" s="206">
        <f t="shared" si="166"/>
        <v>2.83</v>
      </c>
      <c r="M1702" s="119">
        <f t="shared" si="167"/>
        <v>2.83</v>
      </c>
      <c r="N1702" s="120">
        <f t="shared" si="164"/>
        <v>2.83</v>
      </c>
    </row>
    <row r="1703" spans="1:14" ht="25.5">
      <c r="A1703" s="203"/>
      <c r="B1703" s="74" t="s">
        <v>2316</v>
      </c>
      <c r="C1703" s="75" t="s">
        <v>4</v>
      </c>
      <c r="D1703" s="85">
        <v>96616</v>
      </c>
      <c r="E1703" s="94" t="s">
        <v>134</v>
      </c>
      <c r="F1703" s="104" t="s">
        <v>35</v>
      </c>
      <c r="G1703" s="118">
        <v>0.03</v>
      </c>
      <c r="H1703" s="119">
        <v>0.03</v>
      </c>
      <c r="I1703" s="119">
        <v>361.61</v>
      </c>
      <c r="J1703" s="206">
        <f t="shared" si="165"/>
        <v>10.84</v>
      </c>
      <c r="K1703" s="119">
        <v>183</v>
      </c>
      <c r="L1703" s="206">
        <f t="shared" si="166"/>
        <v>5.49</v>
      </c>
      <c r="M1703" s="119">
        <f t="shared" si="167"/>
        <v>16.329999999999998</v>
      </c>
      <c r="N1703" s="120">
        <f t="shared" si="164"/>
        <v>16.329999999999998</v>
      </c>
    </row>
    <row r="1704" spans="1:14">
      <c r="A1704" s="203"/>
      <c r="B1704" s="74" t="s">
        <v>2317</v>
      </c>
      <c r="C1704" s="75" t="s">
        <v>25</v>
      </c>
      <c r="D1704" s="85">
        <v>51036</v>
      </c>
      <c r="E1704" s="94" t="s">
        <v>136</v>
      </c>
      <c r="F1704" s="104" t="s">
        <v>35</v>
      </c>
      <c r="G1704" s="118">
        <v>0.36</v>
      </c>
      <c r="H1704" s="119">
        <v>0.36</v>
      </c>
      <c r="I1704" s="119">
        <v>463.56</v>
      </c>
      <c r="J1704" s="206">
        <f t="shared" si="165"/>
        <v>166.88</v>
      </c>
      <c r="K1704" s="119">
        <v>0</v>
      </c>
      <c r="L1704" s="206">
        <f t="shared" si="166"/>
        <v>0</v>
      </c>
      <c r="M1704" s="119">
        <f t="shared" si="167"/>
        <v>166.88</v>
      </c>
      <c r="N1704" s="120">
        <f t="shared" si="164"/>
        <v>166.88</v>
      </c>
    </row>
    <row r="1705" spans="1:14" ht="25.5">
      <c r="A1705" s="203"/>
      <c r="B1705" s="74" t="s">
        <v>2318</v>
      </c>
      <c r="C1705" s="75" t="s">
        <v>25</v>
      </c>
      <c r="D1705" s="85">
        <v>51060</v>
      </c>
      <c r="E1705" s="94" t="s">
        <v>138</v>
      </c>
      <c r="F1705" s="104" t="s">
        <v>35</v>
      </c>
      <c r="G1705" s="118">
        <v>0.36</v>
      </c>
      <c r="H1705" s="119">
        <v>0.36</v>
      </c>
      <c r="I1705" s="119">
        <v>0.11</v>
      </c>
      <c r="J1705" s="206">
        <f t="shared" si="165"/>
        <v>0.03</v>
      </c>
      <c r="K1705" s="119">
        <v>33.39</v>
      </c>
      <c r="L1705" s="206">
        <f t="shared" si="166"/>
        <v>12.02</v>
      </c>
      <c r="M1705" s="119">
        <f t="shared" si="167"/>
        <v>12.049999999999999</v>
      </c>
      <c r="N1705" s="120">
        <f t="shared" si="164"/>
        <v>12.049999999999999</v>
      </c>
    </row>
    <row r="1706" spans="1:14">
      <c r="A1706" s="203"/>
      <c r="B1706" s="72" t="s">
        <v>2319</v>
      </c>
      <c r="C1706" s="73"/>
      <c r="D1706" s="84"/>
      <c r="E1706" s="93" t="s">
        <v>457</v>
      </c>
      <c r="F1706" s="103"/>
      <c r="G1706" s="115"/>
      <c r="H1706" s="115"/>
      <c r="I1706" s="116">
        <v>0</v>
      </c>
      <c r="J1706" s="205">
        <f>H1706*I1706</f>
        <v>0</v>
      </c>
      <c r="K1706" s="116"/>
      <c r="L1706" s="205">
        <f>H1706*K1706</f>
        <v>0</v>
      </c>
      <c r="M1706" s="116">
        <f>M1707</f>
        <v>38.46</v>
      </c>
      <c r="N1706" s="117">
        <f t="shared" si="164"/>
        <v>38.46</v>
      </c>
    </row>
    <row r="1707" spans="1:14">
      <c r="A1707" s="203"/>
      <c r="B1707" s="74" t="s">
        <v>2320</v>
      </c>
      <c r="C1707" s="75" t="s">
        <v>25</v>
      </c>
      <c r="D1707" s="85">
        <v>120902</v>
      </c>
      <c r="E1707" s="94" t="s">
        <v>461</v>
      </c>
      <c r="F1707" s="104" t="s">
        <v>6</v>
      </c>
      <c r="G1707" s="118">
        <v>1.32</v>
      </c>
      <c r="H1707" s="119">
        <v>1.32</v>
      </c>
      <c r="I1707" s="119">
        <v>11.01</v>
      </c>
      <c r="J1707" s="206">
        <f>TRUNC(H1707*I1707,2)</f>
        <v>14.53</v>
      </c>
      <c r="K1707" s="119">
        <v>18.13</v>
      </c>
      <c r="L1707" s="206">
        <f>TRUNC(H1707*K1707,2)</f>
        <v>23.93</v>
      </c>
      <c r="M1707" s="119">
        <f>J1707+L1707</f>
        <v>38.46</v>
      </c>
      <c r="N1707" s="120">
        <f t="shared" si="164"/>
        <v>38.46</v>
      </c>
    </row>
    <row r="1708" spans="1:14">
      <c r="A1708" s="203"/>
      <c r="B1708" s="72" t="s">
        <v>2321</v>
      </c>
      <c r="C1708" s="73"/>
      <c r="D1708" s="84"/>
      <c r="E1708" s="93" t="s">
        <v>470</v>
      </c>
      <c r="F1708" s="103"/>
      <c r="G1708" s="115"/>
      <c r="H1708" s="115"/>
      <c r="I1708" s="116">
        <v>0</v>
      </c>
      <c r="J1708" s="205">
        <f>H1708*I1708</f>
        <v>0</v>
      </c>
      <c r="K1708" s="116"/>
      <c r="L1708" s="205">
        <f>H1708*K1708</f>
        <v>0</v>
      </c>
      <c r="M1708" s="116">
        <f>M1709</f>
        <v>3520.7999999999997</v>
      </c>
      <c r="N1708" s="117">
        <f t="shared" si="164"/>
        <v>3520.7999999999997</v>
      </c>
    </row>
    <row r="1709" spans="1:14" ht="51">
      <c r="A1709" s="203"/>
      <c r="B1709" s="74" t="s">
        <v>2322</v>
      </c>
      <c r="C1709" s="75" t="s">
        <v>4</v>
      </c>
      <c r="D1709" s="85">
        <v>100775</v>
      </c>
      <c r="E1709" s="94" t="s">
        <v>472</v>
      </c>
      <c r="F1709" s="104" t="s">
        <v>124</v>
      </c>
      <c r="G1709" s="118">
        <v>263.14</v>
      </c>
      <c r="H1709" s="119">
        <v>263.14</v>
      </c>
      <c r="I1709" s="119">
        <v>12.63</v>
      </c>
      <c r="J1709" s="206">
        <f>TRUNC(H1709*I1709,2)</f>
        <v>3323.45</v>
      </c>
      <c r="K1709" s="119">
        <v>0.75</v>
      </c>
      <c r="L1709" s="206">
        <f>TRUNC(H1709*K1709,2)</f>
        <v>197.35</v>
      </c>
      <c r="M1709" s="119">
        <f>J1709+L1709</f>
        <v>3520.7999999999997</v>
      </c>
      <c r="N1709" s="120">
        <f t="shared" si="164"/>
        <v>3520.7999999999997</v>
      </c>
    </row>
    <row r="1710" spans="1:14">
      <c r="A1710" s="203"/>
      <c r="B1710" s="72" t="s">
        <v>2323</v>
      </c>
      <c r="C1710" s="73"/>
      <c r="D1710" s="84"/>
      <c r="E1710" s="93" t="s">
        <v>474</v>
      </c>
      <c r="F1710" s="103"/>
      <c r="G1710" s="115"/>
      <c r="H1710" s="115"/>
      <c r="I1710" s="116">
        <v>0</v>
      </c>
      <c r="J1710" s="205">
        <f>H1710*I1710</f>
        <v>0</v>
      </c>
      <c r="K1710" s="116"/>
      <c r="L1710" s="205">
        <f>H1710*K1710</f>
        <v>0</v>
      </c>
      <c r="M1710" s="116">
        <f>M1711+M1713</f>
        <v>1053.1100000000001</v>
      </c>
      <c r="N1710" s="117">
        <f t="shared" si="164"/>
        <v>1053.1100000000001</v>
      </c>
    </row>
    <row r="1711" spans="1:14">
      <c r="A1711" s="203"/>
      <c r="B1711" s="76" t="s">
        <v>2324</v>
      </c>
      <c r="C1711" s="77"/>
      <c r="D1711" s="86"/>
      <c r="E1711" s="95" t="s">
        <v>853</v>
      </c>
      <c r="F1711" s="105"/>
      <c r="G1711" s="121"/>
      <c r="H1711" s="121"/>
      <c r="I1711" s="122">
        <v>0</v>
      </c>
      <c r="J1711" s="207">
        <f>H1711*I1711</f>
        <v>0</v>
      </c>
      <c r="K1711" s="122"/>
      <c r="L1711" s="207">
        <f>H1711*K1711</f>
        <v>0</v>
      </c>
      <c r="M1711" s="122">
        <f>M1712</f>
        <v>866.5</v>
      </c>
      <c r="N1711" s="123">
        <f t="shared" si="164"/>
        <v>866.5</v>
      </c>
    </row>
    <row r="1712" spans="1:14" ht="25.5">
      <c r="A1712" s="203"/>
      <c r="B1712" s="74" t="s">
        <v>2325</v>
      </c>
      <c r="C1712" s="75" t="s">
        <v>25</v>
      </c>
      <c r="D1712" s="85">
        <v>160967</v>
      </c>
      <c r="E1712" s="94" t="s">
        <v>855</v>
      </c>
      <c r="F1712" s="104" t="s">
        <v>6</v>
      </c>
      <c r="G1712" s="118">
        <v>12.96</v>
      </c>
      <c r="H1712" s="119">
        <v>12.96</v>
      </c>
      <c r="I1712" s="119">
        <v>61.89</v>
      </c>
      <c r="J1712" s="206">
        <f>TRUNC(H1712*I1712,2)</f>
        <v>802.09</v>
      </c>
      <c r="K1712" s="119">
        <v>4.97</v>
      </c>
      <c r="L1712" s="206">
        <f>TRUNC(H1712*K1712,2)</f>
        <v>64.41</v>
      </c>
      <c r="M1712" s="119">
        <f>J1712+L1712</f>
        <v>866.5</v>
      </c>
      <c r="N1712" s="120">
        <f t="shared" si="164"/>
        <v>866.5</v>
      </c>
    </row>
    <row r="1713" spans="1:14">
      <c r="A1713" s="203"/>
      <c r="B1713" s="76" t="s">
        <v>2326</v>
      </c>
      <c r="C1713" s="77"/>
      <c r="D1713" s="86"/>
      <c r="E1713" s="95" t="s">
        <v>857</v>
      </c>
      <c r="F1713" s="105"/>
      <c r="G1713" s="121"/>
      <c r="H1713" s="121"/>
      <c r="I1713" s="122">
        <v>0</v>
      </c>
      <c r="J1713" s="207">
        <f>H1713*I1713</f>
        <v>0</v>
      </c>
      <c r="K1713" s="122"/>
      <c r="L1713" s="207">
        <f>H1713*K1713</f>
        <v>0</v>
      </c>
      <c r="M1713" s="122">
        <f>M1714</f>
        <v>186.61</v>
      </c>
      <c r="N1713" s="123">
        <f t="shared" si="164"/>
        <v>186.61</v>
      </c>
    </row>
    <row r="1714" spans="1:14">
      <c r="A1714" s="203"/>
      <c r="B1714" s="74" t="s">
        <v>2327</v>
      </c>
      <c r="C1714" s="75" t="s">
        <v>25</v>
      </c>
      <c r="D1714" s="85">
        <v>160601</v>
      </c>
      <c r="E1714" s="94" t="s">
        <v>859</v>
      </c>
      <c r="F1714" s="104" t="s">
        <v>66</v>
      </c>
      <c r="G1714" s="118">
        <v>3.6</v>
      </c>
      <c r="H1714" s="119">
        <v>3.6</v>
      </c>
      <c r="I1714" s="119">
        <v>23.41</v>
      </c>
      <c r="J1714" s="206">
        <f>TRUNC(H1714*I1714,2)</f>
        <v>84.27</v>
      </c>
      <c r="K1714" s="119">
        <v>28.43</v>
      </c>
      <c r="L1714" s="206">
        <f>TRUNC(H1714*K1714,2)</f>
        <v>102.34</v>
      </c>
      <c r="M1714" s="119">
        <f>J1714+L1714</f>
        <v>186.61</v>
      </c>
      <c r="N1714" s="120">
        <f t="shared" si="164"/>
        <v>186.61</v>
      </c>
    </row>
    <row r="1715" spans="1:14">
      <c r="A1715" s="203"/>
      <c r="B1715" s="72" t="s">
        <v>2328</v>
      </c>
      <c r="C1715" s="73"/>
      <c r="D1715" s="84"/>
      <c r="E1715" s="93" t="s">
        <v>59</v>
      </c>
      <c r="F1715" s="103"/>
      <c r="G1715" s="115"/>
      <c r="H1715" s="115"/>
      <c r="I1715" s="116">
        <v>0</v>
      </c>
      <c r="J1715" s="205">
        <f>H1715*I1715</f>
        <v>0</v>
      </c>
      <c r="K1715" s="116"/>
      <c r="L1715" s="205">
        <f>H1715*K1715</f>
        <v>0</v>
      </c>
      <c r="M1715" s="116">
        <f>M1716</f>
        <v>1145.9999999999998</v>
      </c>
      <c r="N1715" s="117">
        <f t="shared" si="164"/>
        <v>1145.9999999999998</v>
      </c>
    </row>
    <row r="1716" spans="1:14">
      <c r="A1716" s="203"/>
      <c r="B1716" s="76" t="s">
        <v>2329</v>
      </c>
      <c r="C1716" s="77"/>
      <c r="D1716" s="86"/>
      <c r="E1716" s="95" t="s">
        <v>529</v>
      </c>
      <c r="F1716" s="105"/>
      <c r="G1716" s="121"/>
      <c r="H1716" s="121"/>
      <c r="I1716" s="122">
        <v>0</v>
      </c>
      <c r="J1716" s="207">
        <f>H1716*I1716</f>
        <v>0</v>
      </c>
      <c r="K1716" s="122"/>
      <c r="L1716" s="207">
        <f>H1716*K1716</f>
        <v>0</v>
      </c>
      <c r="M1716" s="122">
        <f>M1717+M1718+M1719</f>
        <v>1145.9999999999998</v>
      </c>
      <c r="N1716" s="123">
        <f t="shared" si="164"/>
        <v>1145.9999999999998</v>
      </c>
    </row>
    <row r="1717" spans="1:14" ht="25.5">
      <c r="A1717" s="203"/>
      <c r="B1717" s="74" t="s">
        <v>2330</v>
      </c>
      <c r="C1717" s="75" t="s">
        <v>25</v>
      </c>
      <c r="D1717" s="85">
        <v>220101</v>
      </c>
      <c r="E1717" s="94" t="s">
        <v>527</v>
      </c>
      <c r="F1717" s="104" t="s">
        <v>6</v>
      </c>
      <c r="G1717" s="118">
        <v>9.7200000000000006</v>
      </c>
      <c r="H1717" s="119">
        <v>9.7200000000000006</v>
      </c>
      <c r="I1717" s="119">
        <v>22.48</v>
      </c>
      <c r="J1717" s="206">
        <f>TRUNC(H1717*I1717,2)</f>
        <v>218.5</v>
      </c>
      <c r="K1717" s="119">
        <v>9.19</v>
      </c>
      <c r="L1717" s="206">
        <f>TRUNC(H1717*K1717,2)</f>
        <v>89.32</v>
      </c>
      <c r="M1717" s="119">
        <f>J1717+L1717</f>
        <v>307.82</v>
      </c>
      <c r="N1717" s="120">
        <f t="shared" si="164"/>
        <v>307.82</v>
      </c>
    </row>
    <row r="1718" spans="1:14" ht="38.25">
      <c r="A1718" s="203"/>
      <c r="B1718" s="74" t="s">
        <v>2331</v>
      </c>
      <c r="C1718" s="75" t="s">
        <v>188</v>
      </c>
      <c r="D1718" s="88" t="s">
        <v>531</v>
      </c>
      <c r="E1718" s="94" t="s">
        <v>864</v>
      </c>
      <c r="F1718" s="104" t="s">
        <v>6</v>
      </c>
      <c r="G1718" s="118">
        <v>9.7200000000000006</v>
      </c>
      <c r="H1718" s="119">
        <v>9.7200000000000006</v>
      </c>
      <c r="I1718" s="119">
        <v>59.61</v>
      </c>
      <c r="J1718" s="206">
        <f>TRUNC(H1718*I1718,2)</f>
        <v>579.4</v>
      </c>
      <c r="K1718" s="119">
        <v>18.18</v>
      </c>
      <c r="L1718" s="206">
        <f>TRUNC(H1718*K1718,2)</f>
        <v>176.7</v>
      </c>
      <c r="M1718" s="119">
        <f>J1718+L1718</f>
        <v>756.09999999999991</v>
      </c>
      <c r="N1718" s="120">
        <f t="shared" si="164"/>
        <v>756.09999999999991</v>
      </c>
    </row>
    <row r="1719" spans="1:14" ht="25.5">
      <c r="A1719" s="203"/>
      <c r="B1719" s="74" t="s">
        <v>2332</v>
      </c>
      <c r="C1719" s="75" t="s">
        <v>188</v>
      </c>
      <c r="D1719" s="88" t="s">
        <v>533</v>
      </c>
      <c r="E1719" s="94" t="s">
        <v>534</v>
      </c>
      <c r="F1719" s="104" t="s">
        <v>66</v>
      </c>
      <c r="G1719" s="118">
        <v>4.8</v>
      </c>
      <c r="H1719" s="119">
        <v>4.8</v>
      </c>
      <c r="I1719" s="119">
        <v>16.8</v>
      </c>
      <c r="J1719" s="206">
        <f>TRUNC(H1719*I1719,2)</f>
        <v>80.64</v>
      </c>
      <c r="K1719" s="119">
        <v>0.3</v>
      </c>
      <c r="L1719" s="206">
        <f>TRUNC(H1719*K1719,2)</f>
        <v>1.44</v>
      </c>
      <c r="M1719" s="119">
        <f>J1719+L1719</f>
        <v>82.08</v>
      </c>
      <c r="N1719" s="120">
        <f t="shared" si="164"/>
        <v>82.08</v>
      </c>
    </row>
    <row r="1720" spans="1:14">
      <c r="A1720" s="203"/>
      <c r="B1720" s="72" t="s">
        <v>2333</v>
      </c>
      <c r="C1720" s="73"/>
      <c r="D1720" s="84"/>
      <c r="E1720" s="93" t="s">
        <v>551</v>
      </c>
      <c r="F1720" s="103"/>
      <c r="G1720" s="115"/>
      <c r="H1720" s="115"/>
      <c r="I1720" s="116">
        <v>0</v>
      </c>
      <c r="J1720" s="205">
        <f>H1720*I1720</f>
        <v>0</v>
      </c>
      <c r="K1720" s="116"/>
      <c r="L1720" s="205">
        <f>H1720*K1720</f>
        <v>0</v>
      </c>
      <c r="M1720" s="116">
        <f>M1721+M1723</f>
        <v>154.05000000000001</v>
      </c>
      <c r="N1720" s="117">
        <f t="shared" si="164"/>
        <v>154.05000000000001</v>
      </c>
    </row>
    <row r="1721" spans="1:14">
      <c r="A1721" s="203"/>
      <c r="B1721" s="76" t="s">
        <v>2334</v>
      </c>
      <c r="C1721" s="77"/>
      <c r="D1721" s="86"/>
      <c r="E1721" s="95" t="s">
        <v>868</v>
      </c>
      <c r="F1721" s="105"/>
      <c r="G1721" s="121"/>
      <c r="H1721" s="121"/>
      <c r="I1721" s="122">
        <v>0</v>
      </c>
      <c r="J1721" s="207">
        <f>H1721*I1721</f>
        <v>0</v>
      </c>
      <c r="K1721" s="122"/>
      <c r="L1721" s="207">
        <f>H1721*K1721</f>
        <v>0</v>
      </c>
      <c r="M1721" s="122">
        <f>M1722</f>
        <v>10.86</v>
      </c>
      <c r="N1721" s="123">
        <f t="shared" si="164"/>
        <v>10.86</v>
      </c>
    </row>
    <row r="1722" spans="1:14">
      <c r="A1722" s="203"/>
      <c r="B1722" s="74" t="s">
        <v>2335</v>
      </c>
      <c r="C1722" s="75" t="s">
        <v>25</v>
      </c>
      <c r="D1722" s="85">
        <v>261000</v>
      </c>
      <c r="E1722" s="94" t="s">
        <v>571</v>
      </c>
      <c r="F1722" s="104" t="s">
        <v>6</v>
      </c>
      <c r="G1722" s="118">
        <v>0.98</v>
      </c>
      <c r="H1722" s="119">
        <v>0.98</v>
      </c>
      <c r="I1722" s="119">
        <v>4.46</v>
      </c>
      <c r="J1722" s="206">
        <f>TRUNC(H1722*I1722,2)</f>
        <v>4.37</v>
      </c>
      <c r="K1722" s="119">
        <v>6.63</v>
      </c>
      <c r="L1722" s="206">
        <f>TRUNC(H1722*K1722,2)</f>
        <v>6.49</v>
      </c>
      <c r="M1722" s="119">
        <f>J1722+L1722</f>
        <v>10.86</v>
      </c>
      <c r="N1722" s="120">
        <f t="shared" si="164"/>
        <v>10.86</v>
      </c>
    </row>
    <row r="1723" spans="1:14">
      <c r="A1723" s="203"/>
      <c r="B1723" s="76" t="s">
        <v>2336</v>
      </c>
      <c r="C1723" s="77"/>
      <c r="D1723" s="86"/>
      <c r="E1723" s="95" t="s">
        <v>582</v>
      </c>
      <c r="F1723" s="105"/>
      <c r="G1723" s="121"/>
      <c r="H1723" s="121"/>
      <c r="I1723" s="122">
        <v>0</v>
      </c>
      <c r="J1723" s="207">
        <f>H1723*I1723</f>
        <v>0</v>
      </c>
      <c r="K1723" s="122"/>
      <c r="L1723" s="207">
        <f>H1723*K1723</f>
        <v>0</v>
      </c>
      <c r="M1723" s="122">
        <f>M1724</f>
        <v>143.19</v>
      </c>
      <c r="N1723" s="123">
        <f t="shared" si="164"/>
        <v>143.19</v>
      </c>
    </row>
    <row r="1724" spans="1:14" ht="25.5">
      <c r="A1724" s="203"/>
      <c r="B1724" s="74" t="s">
        <v>2337</v>
      </c>
      <c r="C1724" s="75" t="s">
        <v>25</v>
      </c>
      <c r="D1724" s="85">
        <v>261609</v>
      </c>
      <c r="E1724" s="94" t="s">
        <v>584</v>
      </c>
      <c r="F1724" s="104" t="s">
        <v>6</v>
      </c>
      <c r="G1724" s="118">
        <v>12.96</v>
      </c>
      <c r="H1724" s="119">
        <v>12.96</v>
      </c>
      <c r="I1724" s="119">
        <v>7.76</v>
      </c>
      <c r="J1724" s="206">
        <f>TRUNC(H1724*I1724,2)</f>
        <v>100.56</v>
      </c>
      <c r="K1724" s="119">
        <v>3.29</v>
      </c>
      <c r="L1724" s="206">
        <f>TRUNC(H1724*K1724,2)</f>
        <v>42.63</v>
      </c>
      <c r="M1724" s="119">
        <f>J1724+L1724</f>
        <v>143.19</v>
      </c>
      <c r="N1724" s="120">
        <f t="shared" si="164"/>
        <v>143.19</v>
      </c>
    </row>
    <row r="1725" spans="1:14">
      <c r="A1725" s="203"/>
      <c r="B1725" s="72" t="s">
        <v>2338</v>
      </c>
      <c r="C1725" s="73"/>
      <c r="D1725" s="84"/>
      <c r="E1725" s="93" t="s">
        <v>68</v>
      </c>
      <c r="F1725" s="103"/>
      <c r="G1725" s="115"/>
      <c r="H1725" s="115"/>
      <c r="I1725" s="116">
        <v>0</v>
      </c>
      <c r="J1725" s="205">
        <f>H1725*I1725</f>
        <v>0</v>
      </c>
      <c r="K1725" s="116"/>
      <c r="L1725" s="205">
        <f>H1725*K1725</f>
        <v>0</v>
      </c>
      <c r="M1725" s="116">
        <f>M1726</f>
        <v>30.64</v>
      </c>
      <c r="N1725" s="117">
        <f t="shared" si="164"/>
        <v>30.64</v>
      </c>
    </row>
    <row r="1726" spans="1:14">
      <c r="A1726" s="203"/>
      <c r="B1726" s="74" t="s">
        <v>2339</v>
      </c>
      <c r="C1726" s="75" t="s">
        <v>25</v>
      </c>
      <c r="D1726" s="85">
        <v>270501</v>
      </c>
      <c r="E1726" s="94" t="s">
        <v>70</v>
      </c>
      <c r="F1726" s="104" t="s">
        <v>6</v>
      </c>
      <c r="G1726" s="118">
        <v>10.08</v>
      </c>
      <c r="H1726" s="119">
        <v>10.08</v>
      </c>
      <c r="I1726" s="119">
        <v>1.38</v>
      </c>
      <c r="J1726" s="206">
        <f>TRUNC(H1726*I1726,2)</f>
        <v>13.91</v>
      </c>
      <c r="K1726" s="119">
        <v>1.66</v>
      </c>
      <c r="L1726" s="206">
        <f>TRUNC(H1726*K1726,2)</f>
        <v>16.73</v>
      </c>
      <c r="M1726" s="119">
        <f>J1726+L1726</f>
        <v>30.64</v>
      </c>
      <c r="N1726" s="120">
        <f t="shared" si="164"/>
        <v>30.64</v>
      </c>
    </row>
    <row r="1727" spans="1:14" ht="25.5">
      <c r="A1727" s="203"/>
      <c r="B1727" s="70">
        <v>31</v>
      </c>
      <c r="C1727" s="71"/>
      <c r="D1727" s="83"/>
      <c r="E1727" s="92" t="s">
        <v>2340</v>
      </c>
      <c r="F1727" s="102" t="s">
        <v>21</v>
      </c>
      <c r="G1727" s="112">
        <v>1</v>
      </c>
      <c r="H1727" s="113"/>
      <c r="I1727" s="112">
        <v>0</v>
      </c>
      <c r="J1727" s="205">
        <f>H1727*I1727</f>
        <v>0</v>
      </c>
      <c r="K1727" s="112"/>
      <c r="L1727" s="205">
        <f>H1727*K1727</f>
        <v>0</v>
      </c>
      <c r="M1727" s="112">
        <f>M1728+M1730+M1732+M1735+M1738+M1740+M1743+M1748+M1750+M1752</f>
        <v>5027.3799999999992</v>
      </c>
      <c r="N1727" s="114">
        <f t="shared" si="164"/>
        <v>5027.3799999999992</v>
      </c>
    </row>
    <row r="1728" spans="1:14">
      <c r="A1728" s="203"/>
      <c r="B1728" s="72" t="s">
        <v>2341</v>
      </c>
      <c r="C1728" s="73"/>
      <c r="D1728" s="84"/>
      <c r="E1728" s="93" t="s">
        <v>23</v>
      </c>
      <c r="F1728" s="103"/>
      <c r="G1728" s="115"/>
      <c r="H1728" s="115"/>
      <c r="I1728" s="116">
        <v>0</v>
      </c>
      <c r="J1728" s="205">
        <f>H1728*I1728</f>
        <v>0</v>
      </c>
      <c r="K1728" s="116"/>
      <c r="L1728" s="205">
        <f>H1728*K1728</f>
        <v>0</v>
      </c>
      <c r="M1728" s="116">
        <f>M1729</f>
        <v>91.11</v>
      </c>
      <c r="N1728" s="117">
        <f t="shared" si="164"/>
        <v>91.11</v>
      </c>
    </row>
    <row r="1729" spans="1:14" ht="38.25">
      <c r="A1729" s="203"/>
      <c r="B1729" s="74" t="s">
        <v>2342</v>
      </c>
      <c r="C1729" s="75" t="s">
        <v>25</v>
      </c>
      <c r="D1729" s="85">
        <v>20701</v>
      </c>
      <c r="E1729" s="94" t="s">
        <v>102</v>
      </c>
      <c r="F1729" s="104" t="s">
        <v>6</v>
      </c>
      <c r="G1729" s="118">
        <v>20.16</v>
      </c>
      <c r="H1729" s="119">
        <v>20.16</v>
      </c>
      <c r="I1729" s="119">
        <v>3.18</v>
      </c>
      <c r="J1729" s="206">
        <f>TRUNC(H1729*I1729,2)</f>
        <v>64.099999999999994</v>
      </c>
      <c r="K1729" s="119">
        <v>1.34</v>
      </c>
      <c r="L1729" s="206">
        <f>TRUNC(H1729*K1729,2)</f>
        <v>27.01</v>
      </c>
      <c r="M1729" s="119">
        <f>J1729+L1729</f>
        <v>91.11</v>
      </c>
      <c r="N1729" s="120">
        <f t="shared" si="164"/>
        <v>91.11</v>
      </c>
    </row>
    <row r="1730" spans="1:14">
      <c r="A1730" s="203"/>
      <c r="B1730" s="72" t="s">
        <v>2343</v>
      </c>
      <c r="C1730" s="73"/>
      <c r="D1730" s="84"/>
      <c r="E1730" s="93" t="s">
        <v>37</v>
      </c>
      <c r="F1730" s="103"/>
      <c r="G1730" s="115"/>
      <c r="H1730" s="115"/>
      <c r="I1730" s="116">
        <v>0</v>
      </c>
      <c r="J1730" s="205">
        <f>H1730*I1730</f>
        <v>0</v>
      </c>
      <c r="K1730" s="116"/>
      <c r="L1730" s="205">
        <f>H1730*K1730</f>
        <v>0</v>
      </c>
      <c r="M1730" s="116">
        <f>M1731</f>
        <v>51.21</v>
      </c>
      <c r="N1730" s="117">
        <f t="shared" si="164"/>
        <v>51.21</v>
      </c>
    </row>
    <row r="1731" spans="1:14" ht="25.5">
      <c r="A1731" s="203"/>
      <c r="B1731" s="74" t="s">
        <v>2344</v>
      </c>
      <c r="C1731" s="75" t="s">
        <v>25</v>
      </c>
      <c r="D1731" s="85">
        <v>30101</v>
      </c>
      <c r="E1731" s="94" t="s">
        <v>42</v>
      </c>
      <c r="F1731" s="104" t="s">
        <v>35</v>
      </c>
      <c r="G1731" s="118">
        <v>1.41</v>
      </c>
      <c r="H1731" s="119">
        <v>1.41</v>
      </c>
      <c r="I1731" s="119">
        <v>28.34</v>
      </c>
      <c r="J1731" s="206">
        <f>TRUNC(H1731*I1731,2)</f>
        <v>39.950000000000003</v>
      </c>
      <c r="K1731" s="119">
        <v>7.99</v>
      </c>
      <c r="L1731" s="206">
        <f>TRUNC(H1731*K1731,2)</f>
        <v>11.26</v>
      </c>
      <c r="M1731" s="119">
        <f>J1731+L1731</f>
        <v>51.21</v>
      </c>
      <c r="N1731" s="120">
        <f t="shared" si="164"/>
        <v>51.21</v>
      </c>
    </row>
    <row r="1732" spans="1:14">
      <c r="A1732" s="203"/>
      <c r="B1732" s="72" t="s">
        <v>2345</v>
      </c>
      <c r="C1732" s="73"/>
      <c r="D1732" s="84"/>
      <c r="E1732" s="93" t="s">
        <v>44</v>
      </c>
      <c r="F1732" s="103"/>
      <c r="G1732" s="115"/>
      <c r="H1732" s="115"/>
      <c r="I1732" s="116">
        <v>0</v>
      </c>
      <c r="J1732" s="205">
        <f>H1732*I1732</f>
        <v>0</v>
      </c>
      <c r="K1732" s="116"/>
      <c r="L1732" s="205">
        <f>H1732*K1732</f>
        <v>0</v>
      </c>
      <c r="M1732" s="116">
        <f>M1733+M1734</f>
        <v>132.44999999999999</v>
      </c>
      <c r="N1732" s="117">
        <f t="shared" si="164"/>
        <v>132.44999999999999</v>
      </c>
    </row>
    <row r="1733" spans="1:14" ht="25.5">
      <c r="A1733" s="203"/>
      <c r="B1733" s="74" t="s">
        <v>2346</v>
      </c>
      <c r="C1733" s="75" t="s">
        <v>25</v>
      </c>
      <c r="D1733" s="85">
        <v>41140</v>
      </c>
      <c r="E1733" s="94" t="s">
        <v>1892</v>
      </c>
      <c r="F1733" s="104" t="s">
        <v>6</v>
      </c>
      <c r="G1733" s="118">
        <v>19.8</v>
      </c>
      <c r="H1733" s="119">
        <v>19.8</v>
      </c>
      <c r="I1733" s="119">
        <v>0</v>
      </c>
      <c r="J1733" s="206">
        <f>TRUNC(H1733*I1733,2)</f>
        <v>0</v>
      </c>
      <c r="K1733" s="119">
        <v>2.2599999999999998</v>
      </c>
      <c r="L1733" s="206">
        <f>TRUNC(H1733*K1733,2)</f>
        <v>44.74</v>
      </c>
      <c r="M1733" s="119">
        <f>J1733+L1733</f>
        <v>44.74</v>
      </c>
      <c r="N1733" s="120">
        <f t="shared" si="164"/>
        <v>44.74</v>
      </c>
    </row>
    <row r="1734" spans="1:14">
      <c r="A1734" s="203"/>
      <c r="B1734" s="74" t="s">
        <v>2347</v>
      </c>
      <c r="C1734" s="75" t="s">
        <v>25</v>
      </c>
      <c r="D1734" s="85">
        <v>41002</v>
      </c>
      <c r="E1734" s="94" t="s">
        <v>110</v>
      </c>
      <c r="F1734" s="104" t="s">
        <v>6</v>
      </c>
      <c r="G1734" s="118">
        <v>19.8</v>
      </c>
      <c r="H1734" s="119">
        <v>19.8</v>
      </c>
      <c r="I1734" s="119">
        <v>0</v>
      </c>
      <c r="J1734" s="206">
        <f>TRUNC(H1734*I1734,2)</f>
        <v>0</v>
      </c>
      <c r="K1734" s="119">
        <v>4.43</v>
      </c>
      <c r="L1734" s="206">
        <f>TRUNC(H1734*K1734,2)</f>
        <v>87.71</v>
      </c>
      <c r="M1734" s="119">
        <f>J1734+L1734</f>
        <v>87.71</v>
      </c>
      <c r="N1734" s="120">
        <f t="shared" si="164"/>
        <v>87.71</v>
      </c>
    </row>
    <row r="1735" spans="1:14">
      <c r="A1735" s="203"/>
      <c r="B1735" s="72" t="s">
        <v>2348</v>
      </c>
      <c r="C1735" s="73"/>
      <c r="D1735" s="84"/>
      <c r="E1735" s="93" t="s">
        <v>457</v>
      </c>
      <c r="F1735" s="103"/>
      <c r="G1735" s="115"/>
      <c r="H1735" s="115"/>
      <c r="I1735" s="116">
        <v>0</v>
      </c>
      <c r="J1735" s="205">
        <f>H1735*I1735</f>
        <v>0</v>
      </c>
      <c r="K1735" s="116"/>
      <c r="L1735" s="205">
        <f>H1735*K1735</f>
        <v>0</v>
      </c>
      <c r="M1735" s="116">
        <f>M1736</f>
        <v>38.46</v>
      </c>
      <c r="N1735" s="117">
        <f t="shared" si="164"/>
        <v>38.46</v>
      </c>
    </row>
    <row r="1736" spans="1:14">
      <c r="A1736" s="203"/>
      <c r="B1736" s="74" t="s">
        <v>2349</v>
      </c>
      <c r="C1736" s="75" t="s">
        <v>25</v>
      </c>
      <c r="D1736" s="85">
        <v>120902</v>
      </c>
      <c r="E1736" s="94" t="s">
        <v>461</v>
      </c>
      <c r="F1736" s="104" t="s">
        <v>6</v>
      </c>
      <c r="G1736" s="118">
        <v>1.32</v>
      </c>
      <c r="H1736" s="119">
        <v>1.32</v>
      </c>
      <c r="I1736" s="119">
        <v>11.01</v>
      </c>
      <c r="J1736" s="206">
        <f>TRUNC(H1736*I1736,2)</f>
        <v>14.53</v>
      </c>
      <c r="K1736" s="119">
        <v>18.13</v>
      </c>
      <c r="L1736" s="206">
        <f>TRUNC(H1736*K1736,2)</f>
        <v>23.93</v>
      </c>
      <c r="M1736" s="119">
        <f>J1736+L1736</f>
        <v>38.46</v>
      </c>
      <c r="N1736" s="120">
        <f t="shared" si="164"/>
        <v>38.46</v>
      </c>
    </row>
    <row r="1737" spans="1:14">
      <c r="A1737" s="203"/>
      <c r="B1737" s="72" t="s">
        <v>2350</v>
      </c>
      <c r="C1737" s="73"/>
      <c r="D1737" s="84"/>
      <c r="E1737" s="93" t="s">
        <v>474</v>
      </c>
      <c r="F1737" s="103"/>
      <c r="G1737" s="115"/>
      <c r="H1737" s="115"/>
      <c r="I1737" s="116">
        <v>0</v>
      </c>
      <c r="J1737" s="205">
        <f>H1737*I1737</f>
        <v>0</v>
      </c>
      <c r="K1737" s="116"/>
      <c r="L1737" s="205">
        <f>H1737*K1737</f>
        <v>0</v>
      </c>
      <c r="M1737" s="116">
        <f>M1738+M1740</f>
        <v>2106.2399999999998</v>
      </c>
      <c r="N1737" s="117">
        <f t="shared" si="164"/>
        <v>2106.2399999999998</v>
      </c>
    </row>
    <row r="1738" spans="1:14">
      <c r="A1738" s="203"/>
      <c r="B1738" s="76" t="s">
        <v>2351</v>
      </c>
      <c r="C1738" s="77"/>
      <c r="D1738" s="86"/>
      <c r="E1738" s="95" t="s">
        <v>853</v>
      </c>
      <c r="F1738" s="105"/>
      <c r="G1738" s="121"/>
      <c r="H1738" s="121"/>
      <c r="I1738" s="122">
        <v>0</v>
      </c>
      <c r="J1738" s="207">
        <f>H1738*I1738</f>
        <v>0</v>
      </c>
      <c r="K1738" s="122"/>
      <c r="L1738" s="207">
        <f>H1738*K1738</f>
        <v>0</v>
      </c>
      <c r="M1738" s="122">
        <f>M1739</f>
        <v>1733</v>
      </c>
      <c r="N1738" s="123">
        <f t="shared" si="164"/>
        <v>1733</v>
      </c>
    </row>
    <row r="1739" spans="1:14" ht="25.5">
      <c r="A1739" s="203"/>
      <c r="B1739" s="74" t="s">
        <v>2352</v>
      </c>
      <c r="C1739" s="75" t="s">
        <v>25</v>
      </c>
      <c r="D1739" s="85">
        <v>160967</v>
      </c>
      <c r="E1739" s="94" t="s">
        <v>855</v>
      </c>
      <c r="F1739" s="104" t="s">
        <v>6</v>
      </c>
      <c r="G1739" s="118">
        <v>25.92</v>
      </c>
      <c r="H1739" s="119">
        <v>25.92</v>
      </c>
      <c r="I1739" s="119">
        <v>61.89</v>
      </c>
      <c r="J1739" s="206">
        <f>TRUNC(H1739*I1739,2)</f>
        <v>1604.18</v>
      </c>
      <c r="K1739" s="119">
        <v>4.97</v>
      </c>
      <c r="L1739" s="206">
        <f>TRUNC(H1739*K1739,2)</f>
        <v>128.82</v>
      </c>
      <c r="M1739" s="119">
        <f>J1739+L1739</f>
        <v>1733</v>
      </c>
      <c r="N1739" s="120">
        <f t="shared" si="164"/>
        <v>1733</v>
      </c>
    </row>
    <row r="1740" spans="1:14">
      <c r="A1740" s="203"/>
      <c r="B1740" s="76" t="s">
        <v>2353</v>
      </c>
      <c r="C1740" s="77"/>
      <c r="D1740" s="86"/>
      <c r="E1740" s="95" t="s">
        <v>857</v>
      </c>
      <c r="F1740" s="105"/>
      <c r="G1740" s="121"/>
      <c r="H1740" s="121"/>
      <c r="I1740" s="122">
        <v>0</v>
      </c>
      <c r="J1740" s="207">
        <f>H1740*I1740</f>
        <v>0</v>
      </c>
      <c r="K1740" s="122"/>
      <c r="L1740" s="207">
        <f>H1740*K1740</f>
        <v>0</v>
      </c>
      <c r="M1740" s="122">
        <f>M1741</f>
        <v>373.24</v>
      </c>
      <c r="N1740" s="123">
        <f t="shared" si="164"/>
        <v>373.24</v>
      </c>
    </row>
    <row r="1741" spans="1:14">
      <c r="A1741" s="203"/>
      <c r="B1741" s="74" t="s">
        <v>2354</v>
      </c>
      <c r="C1741" s="75" t="s">
        <v>25</v>
      </c>
      <c r="D1741" s="85">
        <v>160601</v>
      </c>
      <c r="E1741" s="94" t="s">
        <v>859</v>
      </c>
      <c r="F1741" s="104" t="s">
        <v>66</v>
      </c>
      <c r="G1741" s="118">
        <v>7.2</v>
      </c>
      <c r="H1741" s="119">
        <v>7.2</v>
      </c>
      <c r="I1741" s="119">
        <v>23.41</v>
      </c>
      <c r="J1741" s="206">
        <f>TRUNC(H1741*I1741,2)</f>
        <v>168.55</v>
      </c>
      <c r="K1741" s="119">
        <v>28.43</v>
      </c>
      <c r="L1741" s="206">
        <f>TRUNC(H1741*K1741,2)</f>
        <v>204.69</v>
      </c>
      <c r="M1741" s="119">
        <f>J1741+L1741</f>
        <v>373.24</v>
      </c>
      <c r="N1741" s="120">
        <f t="shared" si="164"/>
        <v>373.24</v>
      </c>
    </row>
    <row r="1742" spans="1:14">
      <c r="A1742" s="203"/>
      <c r="B1742" s="72" t="s">
        <v>2355</v>
      </c>
      <c r="C1742" s="73"/>
      <c r="D1742" s="84"/>
      <c r="E1742" s="93" t="s">
        <v>59</v>
      </c>
      <c r="F1742" s="103"/>
      <c r="G1742" s="115"/>
      <c r="H1742" s="115"/>
      <c r="I1742" s="116">
        <v>0</v>
      </c>
      <c r="J1742" s="205">
        <f>H1742*I1742</f>
        <v>0</v>
      </c>
      <c r="K1742" s="116"/>
      <c r="L1742" s="205">
        <f>H1742*K1742</f>
        <v>0</v>
      </c>
      <c r="M1742" s="116">
        <f>M1743</f>
        <v>2249.37</v>
      </c>
      <c r="N1742" s="117">
        <f t="shared" si="164"/>
        <v>2249.37</v>
      </c>
    </row>
    <row r="1743" spans="1:14">
      <c r="A1743" s="203"/>
      <c r="B1743" s="76" t="s">
        <v>2356</v>
      </c>
      <c r="C1743" s="77"/>
      <c r="D1743" s="86"/>
      <c r="E1743" s="95" t="s">
        <v>529</v>
      </c>
      <c r="F1743" s="105"/>
      <c r="G1743" s="121"/>
      <c r="H1743" s="121"/>
      <c r="I1743" s="122">
        <v>0</v>
      </c>
      <c r="J1743" s="207">
        <f>H1743*I1743</f>
        <v>0</v>
      </c>
      <c r="K1743" s="122"/>
      <c r="L1743" s="207">
        <f>H1743*K1743</f>
        <v>0</v>
      </c>
      <c r="M1743" s="122">
        <f>M1744+M1745+M1746</f>
        <v>2249.37</v>
      </c>
      <c r="N1743" s="123">
        <f t="shared" ref="N1743:N1806" si="168">M1743</f>
        <v>2249.37</v>
      </c>
    </row>
    <row r="1744" spans="1:14" ht="25.5">
      <c r="A1744" s="203"/>
      <c r="B1744" s="74" t="s">
        <v>2357</v>
      </c>
      <c r="C1744" s="75" t="s">
        <v>25</v>
      </c>
      <c r="D1744" s="85">
        <v>220101</v>
      </c>
      <c r="E1744" s="94" t="s">
        <v>527</v>
      </c>
      <c r="F1744" s="104" t="s">
        <v>6</v>
      </c>
      <c r="G1744" s="118">
        <v>19.8</v>
      </c>
      <c r="H1744" s="119">
        <v>19.8</v>
      </c>
      <c r="I1744" s="119">
        <v>22.48</v>
      </c>
      <c r="J1744" s="206">
        <f>TRUNC(H1744*I1744,2)</f>
        <v>445.1</v>
      </c>
      <c r="K1744" s="119">
        <v>9.19</v>
      </c>
      <c r="L1744" s="206">
        <f>TRUNC(H1744*K1744,2)</f>
        <v>181.96</v>
      </c>
      <c r="M1744" s="119">
        <f>J1744+L1744</f>
        <v>627.06000000000006</v>
      </c>
      <c r="N1744" s="120">
        <f t="shared" si="168"/>
        <v>627.06000000000006</v>
      </c>
    </row>
    <row r="1745" spans="1:14" ht="38.25">
      <c r="A1745" s="203"/>
      <c r="B1745" s="74" t="s">
        <v>2358</v>
      </c>
      <c r="C1745" s="75" t="s">
        <v>188</v>
      </c>
      <c r="D1745" s="88" t="s">
        <v>531</v>
      </c>
      <c r="E1745" s="94" t="s">
        <v>864</v>
      </c>
      <c r="F1745" s="104" t="s">
        <v>6</v>
      </c>
      <c r="G1745" s="118">
        <v>19.8</v>
      </c>
      <c r="H1745" s="119">
        <v>19.8</v>
      </c>
      <c r="I1745" s="119">
        <v>59.61</v>
      </c>
      <c r="J1745" s="206">
        <f>TRUNC(H1745*I1745,2)</f>
        <v>1180.27</v>
      </c>
      <c r="K1745" s="119">
        <v>18.18</v>
      </c>
      <c r="L1745" s="206">
        <f>TRUNC(H1745*K1745,2)</f>
        <v>359.96</v>
      </c>
      <c r="M1745" s="119">
        <f>J1745+L1745</f>
        <v>1540.23</v>
      </c>
      <c r="N1745" s="120">
        <f t="shared" si="168"/>
        <v>1540.23</v>
      </c>
    </row>
    <row r="1746" spans="1:14" ht="25.5">
      <c r="A1746" s="203"/>
      <c r="B1746" s="74" t="s">
        <v>2359</v>
      </c>
      <c r="C1746" s="75" t="s">
        <v>188</v>
      </c>
      <c r="D1746" s="88" t="s">
        <v>533</v>
      </c>
      <c r="E1746" s="94" t="s">
        <v>534</v>
      </c>
      <c r="F1746" s="104" t="s">
        <v>66</v>
      </c>
      <c r="G1746" s="118">
        <v>4.8</v>
      </c>
      <c r="H1746" s="119">
        <v>4.8</v>
      </c>
      <c r="I1746" s="119">
        <v>16.8</v>
      </c>
      <c r="J1746" s="206">
        <f>TRUNC(H1746*I1746,2)</f>
        <v>80.64</v>
      </c>
      <c r="K1746" s="119">
        <v>0.3</v>
      </c>
      <c r="L1746" s="206">
        <f>TRUNC(H1746*K1746,2)</f>
        <v>1.44</v>
      </c>
      <c r="M1746" s="119">
        <f>J1746+L1746</f>
        <v>82.08</v>
      </c>
      <c r="N1746" s="120">
        <f t="shared" si="168"/>
        <v>82.08</v>
      </c>
    </row>
    <row r="1747" spans="1:14">
      <c r="A1747" s="203"/>
      <c r="B1747" s="72" t="s">
        <v>2360</v>
      </c>
      <c r="C1747" s="73"/>
      <c r="D1747" s="84"/>
      <c r="E1747" s="93" t="s">
        <v>551</v>
      </c>
      <c r="F1747" s="103"/>
      <c r="G1747" s="115"/>
      <c r="H1747" s="115"/>
      <c r="I1747" s="116">
        <v>0</v>
      </c>
      <c r="J1747" s="205">
        <f>H1747*I1747</f>
        <v>0</v>
      </c>
      <c r="K1747" s="116"/>
      <c r="L1747" s="205">
        <f>H1747*K1747</f>
        <v>0</v>
      </c>
      <c r="M1747" s="116">
        <f>M1748+M1750</f>
        <v>297.26</v>
      </c>
      <c r="N1747" s="117">
        <f t="shared" si="168"/>
        <v>297.26</v>
      </c>
    </row>
    <row r="1748" spans="1:14">
      <c r="A1748" s="203"/>
      <c r="B1748" s="76" t="s">
        <v>2361</v>
      </c>
      <c r="C1748" s="77"/>
      <c r="D1748" s="86"/>
      <c r="E1748" s="95" t="s">
        <v>868</v>
      </c>
      <c r="F1748" s="105"/>
      <c r="G1748" s="121"/>
      <c r="H1748" s="121"/>
      <c r="I1748" s="122">
        <v>0</v>
      </c>
      <c r="J1748" s="207">
        <f>H1748*I1748</f>
        <v>0</v>
      </c>
      <c r="K1748" s="122"/>
      <c r="L1748" s="207">
        <f>H1748*K1748</f>
        <v>0</v>
      </c>
      <c r="M1748" s="122">
        <f>M1749</f>
        <v>10.86</v>
      </c>
      <c r="N1748" s="123">
        <f t="shared" si="168"/>
        <v>10.86</v>
      </c>
    </row>
    <row r="1749" spans="1:14">
      <c r="A1749" s="203"/>
      <c r="B1749" s="74" t="s">
        <v>2362</v>
      </c>
      <c r="C1749" s="75" t="s">
        <v>25</v>
      </c>
      <c r="D1749" s="85">
        <v>261000</v>
      </c>
      <c r="E1749" s="94" t="s">
        <v>571</v>
      </c>
      <c r="F1749" s="104" t="s">
        <v>6</v>
      </c>
      <c r="G1749" s="118">
        <v>0.98</v>
      </c>
      <c r="H1749" s="119">
        <v>0.98</v>
      </c>
      <c r="I1749" s="119">
        <v>4.46</v>
      </c>
      <c r="J1749" s="206">
        <f>TRUNC(H1749*I1749,2)</f>
        <v>4.37</v>
      </c>
      <c r="K1749" s="119">
        <v>6.63</v>
      </c>
      <c r="L1749" s="206">
        <f>TRUNC(H1749*K1749,2)</f>
        <v>6.49</v>
      </c>
      <c r="M1749" s="119">
        <f>J1749+L1749</f>
        <v>10.86</v>
      </c>
      <c r="N1749" s="120">
        <f t="shared" si="168"/>
        <v>10.86</v>
      </c>
    </row>
    <row r="1750" spans="1:14">
      <c r="A1750" s="203"/>
      <c r="B1750" s="76" t="s">
        <v>2363</v>
      </c>
      <c r="C1750" s="77"/>
      <c r="D1750" s="86"/>
      <c r="E1750" s="95" t="s">
        <v>582</v>
      </c>
      <c r="F1750" s="105"/>
      <c r="G1750" s="121"/>
      <c r="H1750" s="121"/>
      <c r="I1750" s="122">
        <v>0</v>
      </c>
      <c r="J1750" s="207">
        <f>H1750*I1750</f>
        <v>0</v>
      </c>
      <c r="K1750" s="122"/>
      <c r="L1750" s="207">
        <f>H1750*K1750</f>
        <v>0</v>
      </c>
      <c r="M1750" s="122">
        <f>M1751</f>
        <v>286.39999999999998</v>
      </c>
      <c r="N1750" s="123">
        <f t="shared" si="168"/>
        <v>286.39999999999998</v>
      </c>
    </row>
    <row r="1751" spans="1:14" ht="25.5">
      <c r="A1751" s="203"/>
      <c r="B1751" s="74" t="s">
        <v>2364</v>
      </c>
      <c r="C1751" s="75" t="s">
        <v>25</v>
      </c>
      <c r="D1751" s="85">
        <v>261609</v>
      </c>
      <c r="E1751" s="94" t="s">
        <v>584</v>
      </c>
      <c r="F1751" s="104" t="s">
        <v>6</v>
      </c>
      <c r="G1751" s="118">
        <v>25.92</v>
      </c>
      <c r="H1751" s="119">
        <v>25.92</v>
      </c>
      <c r="I1751" s="119">
        <v>7.76</v>
      </c>
      <c r="J1751" s="206">
        <f>TRUNC(H1751*I1751,2)</f>
        <v>201.13</v>
      </c>
      <c r="K1751" s="119">
        <v>3.29</v>
      </c>
      <c r="L1751" s="206">
        <f>TRUNC(H1751*K1751,2)</f>
        <v>85.27</v>
      </c>
      <c r="M1751" s="119">
        <f>J1751+L1751</f>
        <v>286.39999999999998</v>
      </c>
      <c r="N1751" s="120">
        <f t="shared" si="168"/>
        <v>286.39999999999998</v>
      </c>
    </row>
    <row r="1752" spans="1:14">
      <c r="A1752" s="203"/>
      <c r="B1752" s="72" t="s">
        <v>2365</v>
      </c>
      <c r="C1752" s="73"/>
      <c r="D1752" s="84"/>
      <c r="E1752" s="93" t="s">
        <v>68</v>
      </c>
      <c r="F1752" s="103"/>
      <c r="G1752" s="115"/>
      <c r="H1752" s="115"/>
      <c r="I1752" s="116">
        <v>0</v>
      </c>
      <c r="J1752" s="205">
        <f>H1752*I1752</f>
        <v>0</v>
      </c>
      <c r="K1752" s="116"/>
      <c r="L1752" s="205">
        <f>H1752*K1752</f>
        <v>0</v>
      </c>
      <c r="M1752" s="116">
        <f>M1753</f>
        <v>61.28</v>
      </c>
      <c r="N1752" s="117">
        <f t="shared" si="168"/>
        <v>61.28</v>
      </c>
    </row>
    <row r="1753" spans="1:14">
      <c r="A1753" s="203"/>
      <c r="B1753" s="74" t="s">
        <v>2366</v>
      </c>
      <c r="C1753" s="75" t="s">
        <v>25</v>
      </c>
      <c r="D1753" s="85">
        <v>270501</v>
      </c>
      <c r="E1753" s="94" t="s">
        <v>70</v>
      </c>
      <c r="F1753" s="104" t="s">
        <v>6</v>
      </c>
      <c r="G1753" s="118">
        <v>20.16</v>
      </c>
      <c r="H1753" s="119">
        <v>20.16</v>
      </c>
      <c r="I1753" s="119">
        <v>1.38</v>
      </c>
      <c r="J1753" s="206">
        <f>TRUNC(H1753*I1753,2)</f>
        <v>27.82</v>
      </c>
      <c r="K1753" s="119">
        <v>1.66</v>
      </c>
      <c r="L1753" s="206">
        <f>TRUNC(H1753*K1753,2)</f>
        <v>33.46</v>
      </c>
      <c r="M1753" s="119">
        <f>J1753+L1753</f>
        <v>61.28</v>
      </c>
      <c r="N1753" s="120">
        <f t="shared" si="168"/>
        <v>61.28</v>
      </c>
    </row>
    <row r="1754" spans="1:14" ht="25.5">
      <c r="A1754" s="203"/>
      <c r="B1754" s="70">
        <v>32</v>
      </c>
      <c r="C1754" s="71"/>
      <c r="D1754" s="83"/>
      <c r="E1754" s="92" t="s">
        <v>2967</v>
      </c>
      <c r="F1754" s="102" t="s">
        <v>21</v>
      </c>
      <c r="G1754" s="112">
        <v>1</v>
      </c>
      <c r="H1754" s="113"/>
      <c r="I1754" s="112">
        <v>0</v>
      </c>
      <c r="J1754" s="205">
        <f>H1754*I1754</f>
        <v>0</v>
      </c>
      <c r="K1754" s="112"/>
      <c r="L1754" s="205">
        <f>H1754*K1754</f>
        <v>0</v>
      </c>
      <c r="M1754" s="112">
        <f>M1756+M1763+M1769+M1771+M1773+M1776+M1778+M1780</f>
        <v>10305.19</v>
      </c>
      <c r="N1754" s="114">
        <f t="shared" si="168"/>
        <v>10305.19</v>
      </c>
    </row>
    <row r="1755" spans="1:14">
      <c r="A1755" s="203"/>
      <c r="B1755" s="72" t="s">
        <v>2367</v>
      </c>
      <c r="C1755" s="73"/>
      <c r="D1755" s="84"/>
      <c r="E1755" s="93" t="s">
        <v>63</v>
      </c>
      <c r="F1755" s="103"/>
      <c r="G1755" s="115"/>
      <c r="H1755" s="115"/>
      <c r="I1755" s="116">
        <v>0</v>
      </c>
      <c r="J1755" s="205">
        <f>H1755*I1755</f>
        <v>0</v>
      </c>
      <c r="K1755" s="116"/>
      <c r="L1755" s="205">
        <f>H1755*K1755</f>
        <v>0</v>
      </c>
      <c r="M1755" s="116">
        <f>M1756</f>
        <v>964.93</v>
      </c>
      <c r="N1755" s="117">
        <f t="shared" si="168"/>
        <v>964.93</v>
      </c>
    </row>
    <row r="1756" spans="1:14">
      <c r="A1756" s="203"/>
      <c r="B1756" s="76" t="s">
        <v>2368</v>
      </c>
      <c r="C1756" s="77"/>
      <c r="D1756" s="86"/>
      <c r="E1756" s="95" t="s">
        <v>128</v>
      </c>
      <c r="F1756" s="105"/>
      <c r="G1756" s="121"/>
      <c r="H1756" s="121"/>
      <c r="I1756" s="122">
        <v>0</v>
      </c>
      <c r="J1756" s="207">
        <f>H1756*I1756</f>
        <v>0</v>
      </c>
      <c r="K1756" s="122"/>
      <c r="L1756" s="207">
        <f>H1756*K1756</f>
        <v>0</v>
      </c>
      <c r="M1756" s="122">
        <f>SUM(M1757:M1761)</f>
        <v>964.93</v>
      </c>
      <c r="N1756" s="123">
        <f t="shared" si="168"/>
        <v>964.93</v>
      </c>
    </row>
    <row r="1757" spans="1:14">
      <c r="A1757" s="203"/>
      <c r="B1757" s="74" t="s">
        <v>2369</v>
      </c>
      <c r="C1757" s="75" t="s">
        <v>25</v>
      </c>
      <c r="D1757" s="85">
        <v>52004</v>
      </c>
      <c r="E1757" s="94" t="s">
        <v>141</v>
      </c>
      <c r="F1757" s="104" t="s">
        <v>124</v>
      </c>
      <c r="G1757" s="118">
        <v>29</v>
      </c>
      <c r="H1757" s="119">
        <v>29</v>
      </c>
      <c r="I1757" s="119">
        <v>7.6</v>
      </c>
      <c r="J1757" s="206">
        <f>TRUNC(H1757*I1757,2)</f>
        <v>220.4</v>
      </c>
      <c r="K1757" s="119">
        <v>2.48</v>
      </c>
      <c r="L1757" s="206">
        <f>TRUNC(H1757*K1757,2)</f>
        <v>71.92</v>
      </c>
      <c r="M1757" s="119">
        <f>J1757+L1757</f>
        <v>292.32</v>
      </c>
      <c r="N1757" s="120">
        <f t="shared" si="168"/>
        <v>292.32</v>
      </c>
    </row>
    <row r="1758" spans="1:14">
      <c r="A1758" s="203"/>
      <c r="B1758" s="74" t="s">
        <v>2370</v>
      </c>
      <c r="C1758" s="75" t="s">
        <v>25</v>
      </c>
      <c r="D1758" s="85">
        <v>50902</v>
      </c>
      <c r="E1758" s="94" t="s">
        <v>132</v>
      </c>
      <c r="F1758" s="104" t="s">
        <v>6</v>
      </c>
      <c r="G1758" s="118">
        <v>2.17</v>
      </c>
      <c r="H1758" s="119">
        <v>2.17</v>
      </c>
      <c r="I1758" s="119">
        <v>0</v>
      </c>
      <c r="J1758" s="206">
        <f>TRUNC(H1758*I1758,2)</f>
        <v>0</v>
      </c>
      <c r="K1758" s="119">
        <v>4.43</v>
      </c>
      <c r="L1758" s="206">
        <f>TRUNC(H1758*K1758,2)</f>
        <v>9.61</v>
      </c>
      <c r="M1758" s="119">
        <f>J1758+L1758</f>
        <v>9.61</v>
      </c>
      <c r="N1758" s="120">
        <f t="shared" si="168"/>
        <v>9.61</v>
      </c>
    </row>
    <row r="1759" spans="1:14">
      <c r="A1759" s="203"/>
      <c r="B1759" s="74" t="s">
        <v>2371</v>
      </c>
      <c r="C1759" s="75" t="s">
        <v>25</v>
      </c>
      <c r="D1759" s="85">
        <v>51036</v>
      </c>
      <c r="E1759" s="94" t="s">
        <v>136</v>
      </c>
      <c r="F1759" s="104" t="s">
        <v>35</v>
      </c>
      <c r="G1759" s="118">
        <v>1.3</v>
      </c>
      <c r="H1759" s="119">
        <v>1.3</v>
      </c>
      <c r="I1759" s="119">
        <v>463.56</v>
      </c>
      <c r="J1759" s="206">
        <f>TRUNC(H1759*I1759,2)</f>
        <v>602.62</v>
      </c>
      <c r="K1759" s="119">
        <v>0</v>
      </c>
      <c r="L1759" s="206">
        <f>TRUNC(H1759*K1759,2)</f>
        <v>0</v>
      </c>
      <c r="M1759" s="119">
        <f>J1759+L1759</f>
        <v>602.62</v>
      </c>
      <c r="N1759" s="120">
        <f t="shared" si="168"/>
        <v>602.62</v>
      </c>
    </row>
    <row r="1760" spans="1:14" ht="25.5">
      <c r="A1760" s="203"/>
      <c r="B1760" s="74" t="s">
        <v>2372</v>
      </c>
      <c r="C1760" s="75" t="s">
        <v>25</v>
      </c>
      <c r="D1760" s="85">
        <v>51060</v>
      </c>
      <c r="E1760" s="94" t="s">
        <v>138</v>
      </c>
      <c r="F1760" s="104" t="s">
        <v>35</v>
      </c>
      <c r="G1760" s="118">
        <v>1.3</v>
      </c>
      <c r="H1760" s="119">
        <v>1.3</v>
      </c>
      <c r="I1760" s="119">
        <v>0.1</v>
      </c>
      <c r="J1760" s="206">
        <f>TRUNC(H1760*I1760,2)</f>
        <v>0.13</v>
      </c>
      <c r="K1760" s="119">
        <v>33.4</v>
      </c>
      <c r="L1760" s="206">
        <f>TRUNC(H1760*K1760,2)</f>
        <v>43.42</v>
      </c>
      <c r="M1760" s="119">
        <f>J1760+L1760</f>
        <v>43.550000000000004</v>
      </c>
      <c r="N1760" s="120">
        <f t="shared" si="168"/>
        <v>43.550000000000004</v>
      </c>
    </row>
    <row r="1761" spans="1:14">
      <c r="A1761" s="203"/>
      <c r="B1761" s="74" t="s">
        <v>2373</v>
      </c>
      <c r="C1761" s="75" t="s">
        <v>25</v>
      </c>
      <c r="D1761" s="85">
        <v>51027</v>
      </c>
      <c r="E1761" s="94" t="s">
        <v>908</v>
      </c>
      <c r="F1761" s="104" t="s">
        <v>35</v>
      </c>
      <c r="G1761" s="118">
        <v>0.1</v>
      </c>
      <c r="H1761" s="119">
        <v>0.1</v>
      </c>
      <c r="I1761" s="119">
        <v>146.13999999999999</v>
      </c>
      <c r="J1761" s="206">
        <f>TRUNC(H1761*I1761,2)</f>
        <v>14.61</v>
      </c>
      <c r="K1761" s="119">
        <v>22.2</v>
      </c>
      <c r="L1761" s="206">
        <f>TRUNC(H1761*K1761,2)</f>
        <v>2.2200000000000002</v>
      </c>
      <c r="M1761" s="119">
        <f>J1761+L1761</f>
        <v>16.829999999999998</v>
      </c>
      <c r="N1761" s="120">
        <f t="shared" si="168"/>
        <v>16.829999999999998</v>
      </c>
    </row>
    <row r="1762" spans="1:14">
      <c r="A1762" s="203"/>
      <c r="B1762" s="72" t="s">
        <v>2374</v>
      </c>
      <c r="C1762" s="73"/>
      <c r="D1762" s="84"/>
      <c r="E1762" s="93" t="s">
        <v>147</v>
      </c>
      <c r="F1762" s="103"/>
      <c r="G1762" s="115"/>
      <c r="H1762" s="115"/>
      <c r="I1762" s="116">
        <v>0</v>
      </c>
      <c r="J1762" s="205">
        <f>H1762*I1762</f>
        <v>0</v>
      </c>
      <c r="K1762" s="116"/>
      <c r="L1762" s="205">
        <f>H1762*K1762</f>
        <v>0</v>
      </c>
      <c r="M1762" s="116">
        <f>M1763</f>
        <v>393.56000000000006</v>
      </c>
      <c r="N1762" s="117">
        <f t="shared" si="168"/>
        <v>393.56000000000006</v>
      </c>
    </row>
    <row r="1763" spans="1:14">
      <c r="A1763" s="203"/>
      <c r="B1763" s="76" t="s">
        <v>2375</v>
      </c>
      <c r="C1763" s="77"/>
      <c r="D1763" s="86"/>
      <c r="E1763" s="95" t="s">
        <v>165</v>
      </c>
      <c r="F1763" s="105"/>
      <c r="G1763" s="121"/>
      <c r="H1763" s="121"/>
      <c r="I1763" s="122">
        <v>0</v>
      </c>
      <c r="J1763" s="207">
        <f>H1763*I1763</f>
        <v>0</v>
      </c>
      <c r="K1763" s="122"/>
      <c r="L1763" s="207">
        <f>H1763*K1763</f>
        <v>0</v>
      </c>
      <c r="M1763" s="122">
        <f>SUM(M1764:M1768)</f>
        <v>393.56000000000006</v>
      </c>
      <c r="N1763" s="123">
        <f t="shared" si="168"/>
        <v>393.56000000000006</v>
      </c>
    </row>
    <row r="1764" spans="1:14" ht="25.5">
      <c r="A1764" s="203"/>
      <c r="B1764" s="74" t="s">
        <v>2376</v>
      </c>
      <c r="C1764" s="75" t="s">
        <v>25</v>
      </c>
      <c r="D1764" s="85">
        <v>60204</v>
      </c>
      <c r="E1764" s="94" t="s">
        <v>912</v>
      </c>
      <c r="F1764" s="104" t="s">
        <v>6</v>
      </c>
      <c r="G1764" s="118">
        <v>2</v>
      </c>
      <c r="H1764" s="119">
        <v>2</v>
      </c>
      <c r="I1764" s="119">
        <v>49.86</v>
      </c>
      <c r="J1764" s="206">
        <f>TRUNC(H1764*I1764,2)</f>
        <v>99.72</v>
      </c>
      <c r="K1764" s="119">
        <v>34.36</v>
      </c>
      <c r="L1764" s="206">
        <f>TRUNC(H1764*K1764,2)</f>
        <v>68.72</v>
      </c>
      <c r="M1764" s="119">
        <f>J1764+L1764</f>
        <v>168.44</v>
      </c>
      <c r="N1764" s="120">
        <f t="shared" si="168"/>
        <v>168.44</v>
      </c>
    </row>
    <row r="1765" spans="1:14">
      <c r="A1765" s="203"/>
      <c r="B1765" s="74" t="s">
        <v>2377</v>
      </c>
      <c r="C1765" s="75" t="s">
        <v>25</v>
      </c>
      <c r="D1765" s="85">
        <v>60524</v>
      </c>
      <c r="E1765" s="94" t="s">
        <v>136</v>
      </c>
      <c r="F1765" s="104" t="s">
        <v>35</v>
      </c>
      <c r="G1765" s="118">
        <v>0.17</v>
      </c>
      <c r="H1765" s="119">
        <v>0.17</v>
      </c>
      <c r="I1765" s="119">
        <v>463.56</v>
      </c>
      <c r="J1765" s="206">
        <f>TRUNC(H1765*I1765,2)</f>
        <v>78.8</v>
      </c>
      <c r="K1765" s="119">
        <v>0</v>
      </c>
      <c r="L1765" s="206">
        <f>TRUNC(H1765*K1765,2)</f>
        <v>0</v>
      </c>
      <c r="M1765" s="119">
        <f>J1765+L1765</f>
        <v>78.8</v>
      </c>
      <c r="N1765" s="120">
        <f t="shared" si="168"/>
        <v>78.8</v>
      </c>
    </row>
    <row r="1766" spans="1:14" ht="25.5">
      <c r="A1766" s="203"/>
      <c r="B1766" s="74" t="s">
        <v>2378</v>
      </c>
      <c r="C1766" s="75" t="s">
        <v>25</v>
      </c>
      <c r="D1766" s="85">
        <v>60800</v>
      </c>
      <c r="E1766" s="94" t="s">
        <v>157</v>
      </c>
      <c r="F1766" s="104" t="s">
        <v>35</v>
      </c>
      <c r="G1766" s="118">
        <v>0.17</v>
      </c>
      <c r="H1766" s="119">
        <v>0.17</v>
      </c>
      <c r="I1766" s="119">
        <v>0.11</v>
      </c>
      <c r="J1766" s="206">
        <f>TRUNC(H1766*I1766,2)</f>
        <v>0.01</v>
      </c>
      <c r="K1766" s="119">
        <v>43</v>
      </c>
      <c r="L1766" s="206">
        <f>TRUNC(H1766*K1766,2)</f>
        <v>7.31</v>
      </c>
      <c r="M1766" s="119">
        <f>J1766+L1766</f>
        <v>7.3199999999999994</v>
      </c>
      <c r="N1766" s="120">
        <f t="shared" si="168"/>
        <v>7.3199999999999994</v>
      </c>
    </row>
    <row r="1767" spans="1:14" ht="38.25">
      <c r="A1767" s="203"/>
      <c r="B1767" s="74" t="s">
        <v>2379</v>
      </c>
      <c r="C1767" s="75" t="s">
        <v>4</v>
      </c>
      <c r="D1767" s="85">
        <v>92759</v>
      </c>
      <c r="E1767" s="94" t="s">
        <v>163</v>
      </c>
      <c r="F1767" s="104" t="s">
        <v>124</v>
      </c>
      <c r="G1767" s="118">
        <v>3</v>
      </c>
      <c r="H1767" s="119">
        <v>3</v>
      </c>
      <c r="I1767" s="119">
        <v>8.57</v>
      </c>
      <c r="J1767" s="206">
        <f>TRUNC(H1767*I1767,2)</f>
        <v>25.71</v>
      </c>
      <c r="K1767" s="119">
        <v>3.4</v>
      </c>
      <c r="L1767" s="206">
        <f>TRUNC(H1767*K1767,2)</f>
        <v>10.199999999999999</v>
      </c>
      <c r="M1767" s="119">
        <f>J1767+L1767</f>
        <v>35.909999999999997</v>
      </c>
      <c r="N1767" s="120">
        <f t="shared" si="168"/>
        <v>35.909999999999997</v>
      </c>
    </row>
    <row r="1768" spans="1:14" ht="38.25">
      <c r="A1768" s="203"/>
      <c r="B1768" s="74" t="s">
        <v>2380</v>
      </c>
      <c r="C1768" s="75" t="s">
        <v>4</v>
      </c>
      <c r="D1768" s="85">
        <v>92763</v>
      </c>
      <c r="E1768" s="94" t="s">
        <v>183</v>
      </c>
      <c r="F1768" s="104" t="s">
        <v>124</v>
      </c>
      <c r="G1768" s="118">
        <v>13</v>
      </c>
      <c r="H1768" s="119">
        <v>13</v>
      </c>
      <c r="I1768" s="119">
        <v>7.3</v>
      </c>
      <c r="J1768" s="206">
        <f>TRUNC(H1768*I1768,2)</f>
        <v>94.9</v>
      </c>
      <c r="K1768" s="119">
        <v>0.63</v>
      </c>
      <c r="L1768" s="206">
        <f>TRUNC(H1768*K1768,2)</f>
        <v>8.19</v>
      </c>
      <c r="M1768" s="119">
        <f>J1768+L1768</f>
        <v>103.09</v>
      </c>
      <c r="N1768" s="120">
        <f t="shared" si="168"/>
        <v>103.09</v>
      </c>
    </row>
    <row r="1769" spans="1:14">
      <c r="A1769" s="203"/>
      <c r="B1769" s="72" t="s">
        <v>2381</v>
      </c>
      <c r="C1769" s="73"/>
      <c r="D1769" s="84"/>
      <c r="E1769" s="93" t="s">
        <v>470</v>
      </c>
      <c r="F1769" s="103"/>
      <c r="G1769" s="115"/>
      <c r="H1769" s="115"/>
      <c r="I1769" s="116">
        <v>0</v>
      </c>
      <c r="J1769" s="205">
        <f>H1769*I1769</f>
        <v>0</v>
      </c>
      <c r="K1769" s="116"/>
      <c r="L1769" s="205">
        <f>H1769*K1769</f>
        <v>0</v>
      </c>
      <c r="M1769" s="116">
        <f>SUM(M1770)</f>
        <v>3398.52</v>
      </c>
      <c r="N1769" s="117">
        <f t="shared" si="168"/>
        <v>3398.52</v>
      </c>
    </row>
    <row r="1770" spans="1:14" ht="51">
      <c r="A1770" s="203"/>
      <c r="B1770" s="74" t="s">
        <v>2382</v>
      </c>
      <c r="C1770" s="75" t="s">
        <v>4</v>
      </c>
      <c r="D1770" s="85">
        <v>100775</v>
      </c>
      <c r="E1770" s="94" t="s">
        <v>472</v>
      </c>
      <c r="F1770" s="104" t="s">
        <v>124</v>
      </c>
      <c r="G1770" s="118">
        <v>254</v>
      </c>
      <c r="H1770" s="119">
        <v>254</v>
      </c>
      <c r="I1770" s="119">
        <v>12.63</v>
      </c>
      <c r="J1770" s="206">
        <f>TRUNC(H1770*I1770,2)</f>
        <v>3208.02</v>
      </c>
      <c r="K1770" s="119">
        <v>0.75</v>
      </c>
      <c r="L1770" s="206">
        <f>TRUNC(H1770*K1770,2)</f>
        <v>190.5</v>
      </c>
      <c r="M1770" s="119">
        <f>J1770+L1770</f>
        <v>3398.52</v>
      </c>
      <c r="N1770" s="120">
        <f t="shared" si="168"/>
        <v>3398.52</v>
      </c>
    </row>
    <row r="1771" spans="1:14">
      <c r="A1771" s="203"/>
      <c r="B1771" s="72" t="s">
        <v>2383</v>
      </c>
      <c r="C1771" s="73"/>
      <c r="D1771" s="84"/>
      <c r="E1771" s="93" t="s">
        <v>49</v>
      </c>
      <c r="F1771" s="103"/>
      <c r="G1771" s="115"/>
      <c r="H1771" s="115"/>
      <c r="I1771" s="116">
        <v>0</v>
      </c>
      <c r="J1771" s="205">
        <f>H1771*I1771</f>
        <v>0</v>
      </c>
      <c r="K1771" s="116"/>
      <c r="L1771" s="205">
        <f>H1771*K1771</f>
        <v>0</v>
      </c>
      <c r="M1771" s="116">
        <f>M1772</f>
        <v>301.81</v>
      </c>
      <c r="N1771" s="117">
        <f t="shared" si="168"/>
        <v>301.81</v>
      </c>
    </row>
    <row r="1772" spans="1:14" ht="25.5">
      <c r="A1772" s="203"/>
      <c r="B1772" s="74" t="s">
        <v>2384</v>
      </c>
      <c r="C1772" s="75" t="s">
        <v>25</v>
      </c>
      <c r="D1772" s="85">
        <v>100102</v>
      </c>
      <c r="E1772" s="94" t="s">
        <v>51</v>
      </c>
      <c r="F1772" s="104" t="s">
        <v>6</v>
      </c>
      <c r="G1772" s="118">
        <v>4.13</v>
      </c>
      <c r="H1772" s="119">
        <v>4.13</v>
      </c>
      <c r="I1772" s="119">
        <v>39.39</v>
      </c>
      <c r="J1772" s="206">
        <f>TRUNC(H1772*I1772,2)</f>
        <v>162.68</v>
      </c>
      <c r="K1772" s="119">
        <v>33.69</v>
      </c>
      <c r="L1772" s="206">
        <f>TRUNC(H1772*K1772,2)</f>
        <v>139.13</v>
      </c>
      <c r="M1772" s="119">
        <f>J1772+L1772</f>
        <v>301.81</v>
      </c>
      <c r="N1772" s="120">
        <f t="shared" si="168"/>
        <v>301.81</v>
      </c>
    </row>
    <row r="1773" spans="1:14">
      <c r="A1773" s="203"/>
      <c r="B1773" s="72" t="s">
        <v>2385</v>
      </c>
      <c r="C1773" s="73"/>
      <c r="D1773" s="84"/>
      <c r="E1773" s="93" t="s">
        <v>53</v>
      </c>
      <c r="F1773" s="103"/>
      <c r="G1773" s="115"/>
      <c r="H1773" s="115"/>
      <c r="I1773" s="116">
        <v>0</v>
      </c>
      <c r="J1773" s="205">
        <f>H1773*I1773</f>
        <v>0</v>
      </c>
      <c r="K1773" s="116"/>
      <c r="L1773" s="205">
        <f>H1773*K1773</f>
        <v>0</v>
      </c>
      <c r="M1773" s="116">
        <f>M1774+M1775</f>
        <v>78.78</v>
      </c>
      <c r="N1773" s="117">
        <f t="shared" si="168"/>
        <v>78.78</v>
      </c>
    </row>
    <row r="1774" spans="1:14">
      <c r="A1774" s="203"/>
      <c r="B1774" s="74" t="s">
        <v>2386</v>
      </c>
      <c r="C1774" s="75" t="s">
        <v>25</v>
      </c>
      <c r="D1774" s="85">
        <v>200150</v>
      </c>
      <c r="E1774" s="94" t="s">
        <v>55</v>
      </c>
      <c r="F1774" s="104" t="s">
        <v>6</v>
      </c>
      <c r="G1774" s="118">
        <v>4.13</v>
      </c>
      <c r="H1774" s="119">
        <v>4.13</v>
      </c>
      <c r="I1774" s="119">
        <v>3.11</v>
      </c>
      <c r="J1774" s="206">
        <f>TRUNC(H1774*I1774,2)</f>
        <v>12.84</v>
      </c>
      <c r="K1774" s="119">
        <v>1.03</v>
      </c>
      <c r="L1774" s="206">
        <f>TRUNC(H1774*K1774,2)</f>
        <v>4.25</v>
      </c>
      <c r="M1774" s="119">
        <f>J1774+L1774</f>
        <v>17.09</v>
      </c>
      <c r="N1774" s="120">
        <f t="shared" si="168"/>
        <v>17.09</v>
      </c>
    </row>
    <row r="1775" spans="1:14">
      <c r="A1775" s="203"/>
      <c r="B1775" s="74" t="s">
        <v>2387</v>
      </c>
      <c r="C1775" s="75" t="s">
        <v>25</v>
      </c>
      <c r="D1775" s="85">
        <v>200403</v>
      </c>
      <c r="E1775" s="94" t="s">
        <v>57</v>
      </c>
      <c r="F1775" s="104" t="s">
        <v>6</v>
      </c>
      <c r="G1775" s="118">
        <v>4.13</v>
      </c>
      <c r="H1775" s="119">
        <v>4.13</v>
      </c>
      <c r="I1775" s="119">
        <v>2.37</v>
      </c>
      <c r="J1775" s="206">
        <f>TRUNC(H1775*I1775,2)</f>
        <v>9.7799999999999994</v>
      </c>
      <c r="K1775" s="119">
        <v>12.57</v>
      </c>
      <c r="L1775" s="206">
        <f>TRUNC(H1775*K1775,2)</f>
        <v>51.91</v>
      </c>
      <c r="M1775" s="119">
        <f>J1775+L1775</f>
        <v>61.69</v>
      </c>
      <c r="N1775" s="120">
        <f t="shared" si="168"/>
        <v>61.69</v>
      </c>
    </row>
    <row r="1776" spans="1:14">
      <c r="A1776" s="203"/>
      <c r="B1776" s="72" t="s">
        <v>2388</v>
      </c>
      <c r="C1776" s="73"/>
      <c r="D1776" s="84"/>
      <c r="E1776" s="93" t="s">
        <v>457</v>
      </c>
      <c r="F1776" s="103"/>
      <c r="G1776" s="115"/>
      <c r="H1776" s="115"/>
      <c r="I1776" s="116">
        <v>0</v>
      </c>
      <c r="J1776" s="205">
        <f>H1776*I1776</f>
        <v>0</v>
      </c>
      <c r="K1776" s="116"/>
      <c r="L1776" s="205">
        <f>H1776*K1776</f>
        <v>0</v>
      </c>
      <c r="M1776" s="116">
        <f>M1777</f>
        <v>89.11</v>
      </c>
      <c r="N1776" s="117">
        <f t="shared" si="168"/>
        <v>89.11</v>
      </c>
    </row>
    <row r="1777" spans="1:14">
      <c r="A1777" s="203"/>
      <c r="B1777" s="74" t="s">
        <v>2389</v>
      </c>
      <c r="C1777" s="75" t="s">
        <v>25</v>
      </c>
      <c r="D1777" s="85">
        <v>120209</v>
      </c>
      <c r="E1777" s="94" t="s">
        <v>465</v>
      </c>
      <c r="F1777" s="104" t="s">
        <v>6</v>
      </c>
      <c r="G1777" s="118">
        <v>4.13</v>
      </c>
      <c r="H1777" s="119">
        <v>4.13</v>
      </c>
      <c r="I1777" s="119">
        <v>10.37</v>
      </c>
      <c r="J1777" s="206">
        <f>TRUNC(H1777*I1777,2)</f>
        <v>42.82</v>
      </c>
      <c r="K1777" s="119">
        <v>11.21</v>
      </c>
      <c r="L1777" s="206">
        <f>TRUNC(H1777*K1777,2)</f>
        <v>46.29</v>
      </c>
      <c r="M1777" s="119">
        <f>J1777+L1777</f>
        <v>89.11</v>
      </c>
      <c r="N1777" s="120">
        <f t="shared" si="168"/>
        <v>89.11</v>
      </c>
    </row>
    <row r="1778" spans="1:14">
      <c r="A1778" s="203"/>
      <c r="B1778" s="72" t="s">
        <v>2390</v>
      </c>
      <c r="C1778" s="73"/>
      <c r="D1778" s="84"/>
      <c r="E1778" s="93" t="s">
        <v>551</v>
      </c>
      <c r="F1778" s="103"/>
      <c r="G1778" s="115"/>
      <c r="H1778" s="115"/>
      <c r="I1778" s="116">
        <v>0</v>
      </c>
      <c r="J1778" s="205">
        <f>H1778*I1778</f>
        <v>0</v>
      </c>
      <c r="K1778" s="116"/>
      <c r="L1778" s="205">
        <f>H1778*K1778</f>
        <v>0</v>
      </c>
      <c r="M1778" s="116">
        <f>M1779</f>
        <v>45.79</v>
      </c>
      <c r="N1778" s="117">
        <f t="shared" si="168"/>
        <v>45.79</v>
      </c>
    </row>
    <row r="1779" spans="1:14">
      <c r="A1779" s="203"/>
      <c r="B1779" s="74" t="s">
        <v>2391</v>
      </c>
      <c r="C1779" s="75" t="s">
        <v>25</v>
      </c>
      <c r="D1779" s="85">
        <v>261000</v>
      </c>
      <c r="E1779" s="94" t="s">
        <v>571</v>
      </c>
      <c r="F1779" s="104" t="s">
        <v>6</v>
      </c>
      <c r="G1779" s="118">
        <v>4.13</v>
      </c>
      <c r="H1779" s="119">
        <v>4.13</v>
      </c>
      <c r="I1779" s="119">
        <v>4.46</v>
      </c>
      <c r="J1779" s="206">
        <f>TRUNC(H1779*I1779,2)</f>
        <v>18.41</v>
      </c>
      <c r="K1779" s="119">
        <v>6.63</v>
      </c>
      <c r="L1779" s="206">
        <f>TRUNC(H1779*K1779,2)</f>
        <v>27.38</v>
      </c>
      <c r="M1779" s="119">
        <f>J1779+L1779</f>
        <v>45.79</v>
      </c>
      <c r="N1779" s="120">
        <f t="shared" si="168"/>
        <v>45.79</v>
      </c>
    </row>
    <row r="1780" spans="1:14">
      <c r="A1780" s="203"/>
      <c r="B1780" s="72" t="s">
        <v>2392</v>
      </c>
      <c r="C1780" s="73"/>
      <c r="D1780" s="84"/>
      <c r="E1780" s="93" t="s">
        <v>484</v>
      </c>
      <c r="F1780" s="103"/>
      <c r="G1780" s="115"/>
      <c r="H1780" s="115"/>
      <c r="I1780" s="116">
        <v>0</v>
      </c>
      <c r="J1780" s="205">
        <f>H1780*I1780</f>
        <v>0</v>
      </c>
      <c r="K1780" s="116"/>
      <c r="L1780" s="205">
        <f>H1780*K1780</f>
        <v>0</v>
      </c>
      <c r="M1780" s="116">
        <f>M1781</f>
        <v>5032.6900000000005</v>
      </c>
      <c r="N1780" s="117">
        <f t="shared" si="168"/>
        <v>5032.6900000000005</v>
      </c>
    </row>
    <row r="1781" spans="1:14" ht="25.5">
      <c r="A1781" s="203"/>
      <c r="B1781" s="74" t="s">
        <v>2393</v>
      </c>
      <c r="C1781" s="75" t="s">
        <v>188</v>
      </c>
      <c r="D1781" s="88" t="s">
        <v>1059</v>
      </c>
      <c r="E1781" s="94" t="s">
        <v>1060</v>
      </c>
      <c r="F1781" s="104" t="s">
        <v>66</v>
      </c>
      <c r="G1781" s="118">
        <v>15.36</v>
      </c>
      <c r="H1781" s="119">
        <v>15.36</v>
      </c>
      <c r="I1781" s="119">
        <v>283.85000000000002</v>
      </c>
      <c r="J1781" s="206">
        <f>TRUNC(H1781*I1781,2)</f>
        <v>4359.93</v>
      </c>
      <c r="K1781" s="119">
        <v>43.8</v>
      </c>
      <c r="L1781" s="206">
        <f>TRUNC(H1781*K1781,2)</f>
        <v>672.76</v>
      </c>
      <c r="M1781" s="119">
        <f>J1781+L1781</f>
        <v>5032.6900000000005</v>
      </c>
      <c r="N1781" s="120">
        <f t="shared" si="168"/>
        <v>5032.6900000000005</v>
      </c>
    </row>
    <row r="1782" spans="1:14">
      <c r="A1782" s="203"/>
      <c r="B1782" s="70">
        <v>33</v>
      </c>
      <c r="C1782" s="71"/>
      <c r="D1782" s="83"/>
      <c r="E1782" s="92" t="s">
        <v>2394</v>
      </c>
      <c r="F1782" s="102" t="s">
        <v>21</v>
      </c>
      <c r="G1782" s="112">
        <v>1</v>
      </c>
      <c r="H1782" s="113"/>
      <c r="I1782" s="112">
        <v>0</v>
      </c>
      <c r="J1782" s="205">
        <f>H1782*I1782</f>
        <v>0</v>
      </c>
      <c r="K1782" s="112"/>
      <c r="L1782" s="205">
        <f>H1782*K1782</f>
        <v>0</v>
      </c>
      <c r="M1782" s="112">
        <f>M1784+M1788</f>
        <v>12784.95</v>
      </c>
      <c r="N1782" s="114">
        <f t="shared" si="168"/>
        <v>12784.95</v>
      </c>
    </row>
    <row r="1783" spans="1:14">
      <c r="A1783" s="203"/>
      <c r="B1783" s="72" t="s">
        <v>2395</v>
      </c>
      <c r="C1783" s="73"/>
      <c r="D1783" s="84"/>
      <c r="E1783" s="93" t="s">
        <v>44</v>
      </c>
      <c r="F1783" s="103"/>
      <c r="G1783" s="115"/>
      <c r="H1783" s="115"/>
      <c r="I1783" s="116">
        <v>0</v>
      </c>
      <c r="J1783" s="205">
        <f>H1783*I1783</f>
        <v>0</v>
      </c>
      <c r="K1783" s="116"/>
      <c r="L1783" s="205">
        <f>H1783*K1783</f>
        <v>0</v>
      </c>
      <c r="M1783" s="116">
        <f>M1784+M1788</f>
        <v>12784.95</v>
      </c>
      <c r="N1783" s="117">
        <f t="shared" si="168"/>
        <v>12784.95</v>
      </c>
    </row>
    <row r="1784" spans="1:14">
      <c r="A1784" s="203"/>
      <c r="B1784" s="76" t="s">
        <v>2396</v>
      </c>
      <c r="C1784" s="77"/>
      <c r="D1784" s="86"/>
      <c r="E1784" s="95" t="s">
        <v>1135</v>
      </c>
      <c r="F1784" s="105"/>
      <c r="G1784" s="121"/>
      <c r="H1784" s="121"/>
      <c r="I1784" s="122">
        <v>0</v>
      </c>
      <c r="J1784" s="207">
        <f>H1784*I1784</f>
        <v>0</v>
      </c>
      <c r="K1784" s="122"/>
      <c r="L1784" s="207">
        <f>H1784*K1784</f>
        <v>0</v>
      </c>
      <c r="M1784" s="122">
        <f>SUM(M1785:M1787)</f>
        <v>4984.2800000000007</v>
      </c>
      <c r="N1784" s="123">
        <f t="shared" si="168"/>
        <v>4984.2800000000007</v>
      </c>
    </row>
    <row r="1785" spans="1:14">
      <c r="A1785" s="203"/>
      <c r="B1785" s="74" t="s">
        <v>2397</v>
      </c>
      <c r="C1785" s="75" t="s">
        <v>25</v>
      </c>
      <c r="D1785" s="85">
        <v>41004</v>
      </c>
      <c r="E1785" s="94" t="s">
        <v>1137</v>
      </c>
      <c r="F1785" s="104" t="s">
        <v>35</v>
      </c>
      <c r="G1785" s="118">
        <v>217.37</v>
      </c>
      <c r="H1785" s="119">
        <v>217.37</v>
      </c>
      <c r="I1785" s="119">
        <v>1.46</v>
      </c>
      <c r="J1785" s="206">
        <f>TRUNC(H1785*I1785,2)</f>
        <v>317.36</v>
      </c>
      <c r="K1785" s="119">
        <v>0</v>
      </c>
      <c r="L1785" s="206">
        <f>TRUNC(H1785*K1785,2)</f>
        <v>0</v>
      </c>
      <c r="M1785" s="119">
        <f>J1785+L1785</f>
        <v>317.36</v>
      </c>
      <c r="N1785" s="120">
        <f t="shared" si="168"/>
        <v>317.36</v>
      </c>
    </row>
    <row r="1786" spans="1:14">
      <c r="A1786" s="203"/>
      <c r="B1786" s="74" t="s">
        <v>2398</v>
      </c>
      <c r="C1786" s="75" t="s">
        <v>25</v>
      </c>
      <c r="D1786" s="85">
        <v>41005</v>
      </c>
      <c r="E1786" s="94" t="s">
        <v>1139</v>
      </c>
      <c r="F1786" s="104" t="s">
        <v>35</v>
      </c>
      <c r="G1786" s="118">
        <v>217.37</v>
      </c>
      <c r="H1786" s="119">
        <v>217.37</v>
      </c>
      <c r="I1786" s="119">
        <v>1.07</v>
      </c>
      <c r="J1786" s="206">
        <f>TRUNC(H1786*I1786,2)</f>
        <v>232.58</v>
      </c>
      <c r="K1786" s="119">
        <v>0</v>
      </c>
      <c r="L1786" s="206">
        <f>TRUNC(H1786*K1786,2)</f>
        <v>0</v>
      </c>
      <c r="M1786" s="119">
        <f>J1786+L1786</f>
        <v>232.58</v>
      </c>
      <c r="N1786" s="120">
        <f t="shared" si="168"/>
        <v>232.58</v>
      </c>
    </row>
    <row r="1787" spans="1:14">
      <c r="A1787" s="203"/>
      <c r="B1787" s="74" t="s">
        <v>2399</v>
      </c>
      <c r="C1787" s="75" t="s">
        <v>25</v>
      </c>
      <c r="D1787" s="85">
        <v>41006</v>
      </c>
      <c r="E1787" s="94" t="s">
        <v>1141</v>
      </c>
      <c r="F1787" s="104" t="s">
        <v>1142</v>
      </c>
      <c r="G1787" s="118">
        <v>2173.6999999999998</v>
      </c>
      <c r="H1787" s="119">
        <v>2173.6999999999998</v>
      </c>
      <c r="I1787" s="119">
        <v>2.04</v>
      </c>
      <c r="J1787" s="206">
        <f>TRUNC(H1787*I1787,2)</f>
        <v>4434.34</v>
      </c>
      <c r="K1787" s="119">
        <v>0</v>
      </c>
      <c r="L1787" s="206">
        <f>TRUNC(H1787*K1787,2)</f>
        <v>0</v>
      </c>
      <c r="M1787" s="119">
        <f>J1787+L1787</f>
        <v>4434.34</v>
      </c>
      <c r="N1787" s="120">
        <f t="shared" si="168"/>
        <v>4434.34</v>
      </c>
    </row>
    <row r="1788" spans="1:14">
      <c r="A1788" s="203"/>
      <c r="B1788" s="76" t="s">
        <v>2400</v>
      </c>
      <c r="C1788" s="77"/>
      <c r="D1788" s="86"/>
      <c r="E1788" s="95" t="s">
        <v>1144</v>
      </c>
      <c r="F1788" s="105"/>
      <c r="G1788" s="121"/>
      <c r="H1788" s="121"/>
      <c r="I1788" s="122">
        <v>0</v>
      </c>
      <c r="J1788" s="207">
        <f>H1788*I1788</f>
        <v>0</v>
      </c>
      <c r="K1788" s="122"/>
      <c r="L1788" s="207">
        <f>H1788*K1788</f>
        <v>0</v>
      </c>
      <c r="M1788" s="122">
        <f>SUM(M1789:M1794)</f>
        <v>7800.67</v>
      </c>
      <c r="N1788" s="123">
        <f t="shared" si="168"/>
        <v>7800.67</v>
      </c>
    </row>
    <row r="1789" spans="1:14">
      <c r="A1789" s="203"/>
      <c r="B1789" s="74" t="s">
        <v>2401</v>
      </c>
      <c r="C1789" s="75" t="s">
        <v>25</v>
      </c>
      <c r="D1789" s="85">
        <v>41004</v>
      </c>
      <c r="E1789" s="94" t="s">
        <v>1137</v>
      </c>
      <c r="F1789" s="104" t="s">
        <v>35</v>
      </c>
      <c r="G1789" s="118">
        <v>271.89999999999998</v>
      </c>
      <c r="H1789" s="119">
        <v>271.89999999999998</v>
      </c>
      <c r="I1789" s="119">
        <v>1.46</v>
      </c>
      <c r="J1789" s="206">
        <f t="shared" ref="J1789:J1794" si="169">TRUNC(H1789*I1789,2)</f>
        <v>396.97</v>
      </c>
      <c r="K1789" s="119">
        <v>0</v>
      </c>
      <c r="L1789" s="206">
        <f t="shared" ref="L1789:L1794" si="170">TRUNC(H1789*K1789,2)</f>
        <v>0</v>
      </c>
      <c r="M1789" s="119">
        <f t="shared" ref="M1789:M1794" si="171">J1789+L1789</f>
        <v>396.97</v>
      </c>
      <c r="N1789" s="120">
        <f t="shared" si="168"/>
        <v>396.97</v>
      </c>
    </row>
    <row r="1790" spans="1:14">
      <c r="A1790" s="203"/>
      <c r="B1790" s="74" t="s">
        <v>2402</v>
      </c>
      <c r="C1790" s="75" t="s">
        <v>25</v>
      </c>
      <c r="D1790" s="85">
        <v>41005</v>
      </c>
      <c r="E1790" s="94" t="s">
        <v>1139</v>
      </c>
      <c r="F1790" s="104" t="s">
        <v>35</v>
      </c>
      <c r="G1790" s="118">
        <v>258.62</v>
      </c>
      <c r="H1790" s="119">
        <v>258.62</v>
      </c>
      <c r="I1790" s="119">
        <v>1.07</v>
      </c>
      <c r="J1790" s="206">
        <f t="shared" si="169"/>
        <v>276.72000000000003</v>
      </c>
      <c r="K1790" s="119">
        <v>0</v>
      </c>
      <c r="L1790" s="206">
        <f t="shared" si="170"/>
        <v>0</v>
      </c>
      <c r="M1790" s="119">
        <f t="shared" si="171"/>
        <v>276.72000000000003</v>
      </c>
      <c r="N1790" s="120">
        <f t="shared" si="168"/>
        <v>276.72000000000003</v>
      </c>
    </row>
    <row r="1791" spans="1:14">
      <c r="A1791" s="203"/>
      <c r="B1791" s="74" t="s">
        <v>2403</v>
      </c>
      <c r="C1791" s="75" t="s">
        <v>25</v>
      </c>
      <c r="D1791" s="85">
        <v>41012</v>
      </c>
      <c r="E1791" s="94" t="s">
        <v>2404</v>
      </c>
      <c r="F1791" s="104" t="s">
        <v>35</v>
      </c>
      <c r="G1791" s="118">
        <v>258.62</v>
      </c>
      <c r="H1791" s="119">
        <v>258.62</v>
      </c>
      <c r="I1791" s="119">
        <v>4.16</v>
      </c>
      <c r="J1791" s="206">
        <f t="shared" si="169"/>
        <v>1075.8499999999999</v>
      </c>
      <c r="K1791" s="119">
        <v>0</v>
      </c>
      <c r="L1791" s="206">
        <f t="shared" si="170"/>
        <v>0</v>
      </c>
      <c r="M1791" s="119">
        <f t="shared" si="171"/>
        <v>1075.8499999999999</v>
      </c>
      <c r="N1791" s="120">
        <f t="shared" si="168"/>
        <v>1075.8499999999999</v>
      </c>
    </row>
    <row r="1792" spans="1:14">
      <c r="A1792" s="203"/>
      <c r="B1792" s="74" t="s">
        <v>2405</v>
      </c>
      <c r="C1792" s="75" t="s">
        <v>25</v>
      </c>
      <c r="D1792" s="85">
        <v>41006</v>
      </c>
      <c r="E1792" s="94" t="s">
        <v>1141</v>
      </c>
      <c r="F1792" s="104" t="s">
        <v>1142</v>
      </c>
      <c r="G1792" s="118">
        <v>2586.1999999999998</v>
      </c>
      <c r="H1792" s="119">
        <v>2586.1999999999998</v>
      </c>
      <c r="I1792" s="119">
        <v>2.04</v>
      </c>
      <c r="J1792" s="206">
        <f t="shared" si="169"/>
        <v>5275.84</v>
      </c>
      <c r="K1792" s="119">
        <v>0</v>
      </c>
      <c r="L1792" s="206">
        <f t="shared" si="170"/>
        <v>0</v>
      </c>
      <c r="M1792" s="119">
        <f t="shared" si="171"/>
        <v>5275.84</v>
      </c>
      <c r="N1792" s="120">
        <f t="shared" si="168"/>
        <v>5275.84</v>
      </c>
    </row>
    <row r="1793" spans="1:14">
      <c r="A1793" s="203"/>
      <c r="B1793" s="74" t="s">
        <v>2406</v>
      </c>
      <c r="C1793" s="75" t="s">
        <v>25</v>
      </c>
      <c r="D1793" s="85">
        <v>41010</v>
      </c>
      <c r="E1793" s="94" t="s">
        <v>1147</v>
      </c>
      <c r="F1793" s="104" t="s">
        <v>35</v>
      </c>
      <c r="G1793" s="118">
        <v>6.63</v>
      </c>
      <c r="H1793" s="119">
        <v>6.63</v>
      </c>
      <c r="I1793" s="119">
        <v>1.07</v>
      </c>
      <c r="J1793" s="206">
        <f t="shared" si="169"/>
        <v>7.09</v>
      </c>
      <c r="K1793" s="119">
        <v>0</v>
      </c>
      <c r="L1793" s="206">
        <f t="shared" si="170"/>
        <v>0</v>
      </c>
      <c r="M1793" s="119">
        <f t="shared" si="171"/>
        <v>7.09</v>
      </c>
      <c r="N1793" s="120">
        <f t="shared" si="168"/>
        <v>7.09</v>
      </c>
    </row>
    <row r="1794" spans="1:14" ht="25.5">
      <c r="A1794" s="203"/>
      <c r="B1794" s="74" t="s">
        <v>2407</v>
      </c>
      <c r="C1794" s="75" t="s">
        <v>25</v>
      </c>
      <c r="D1794" s="85">
        <v>41008</v>
      </c>
      <c r="E1794" s="94" t="s">
        <v>1151</v>
      </c>
      <c r="F1794" s="104" t="s">
        <v>35</v>
      </c>
      <c r="G1794" s="118">
        <v>212.21</v>
      </c>
      <c r="H1794" s="119">
        <v>212.21</v>
      </c>
      <c r="I1794" s="119">
        <v>3.62</v>
      </c>
      <c r="J1794" s="206">
        <f t="shared" si="169"/>
        <v>768.2</v>
      </c>
      <c r="K1794" s="119">
        <v>0</v>
      </c>
      <c r="L1794" s="206">
        <f t="shared" si="170"/>
        <v>0</v>
      </c>
      <c r="M1794" s="119">
        <f t="shared" si="171"/>
        <v>768.2</v>
      </c>
      <c r="N1794" s="120">
        <f t="shared" si="168"/>
        <v>768.2</v>
      </c>
    </row>
    <row r="1795" spans="1:14">
      <c r="A1795" s="203"/>
      <c r="B1795" s="70">
        <v>34</v>
      </c>
      <c r="C1795" s="71"/>
      <c r="D1795" s="83"/>
      <c r="E1795" s="92" t="s">
        <v>2408</v>
      </c>
      <c r="F1795" s="102" t="s">
        <v>21</v>
      </c>
      <c r="G1795" s="112">
        <v>1</v>
      </c>
      <c r="H1795" s="113"/>
      <c r="I1795" s="112">
        <v>0</v>
      </c>
      <c r="J1795" s="205">
        <f>H1795*I1795</f>
        <v>0</v>
      </c>
      <c r="K1795" s="112"/>
      <c r="L1795" s="205">
        <f>H1795*K1795</f>
        <v>0</v>
      </c>
      <c r="M1795" s="112">
        <f>M1796+M1798+M1800</f>
        <v>1946.03</v>
      </c>
      <c r="N1795" s="114">
        <f t="shared" si="168"/>
        <v>1946.03</v>
      </c>
    </row>
    <row r="1796" spans="1:14">
      <c r="A1796" s="203"/>
      <c r="B1796" s="72" t="s">
        <v>2409</v>
      </c>
      <c r="C1796" s="73"/>
      <c r="D1796" s="84"/>
      <c r="E1796" s="93" t="s">
        <v>68</v>
      </c>
      <c r="F1796" s="103"/>
      <c r="G1796" s="115"/>
      <c r="H1796" s="115"/>
      <c r="I1796" s="116">
        <v>0</v>
      </c>
      <c r="J1796" s="205">
        <f>H1796*I1796</f>
        <v>0</v>
      </c>
      <c r="K1796" s="116"/>
      <c r="L1796" s="205">
        <f>H1796*K1796</f>
        <v>0</v>
      </c>
      <c r="M1796" s="116">
        <f>M1797</f>
        <v>403.25</v>
      </c>
      <c r="N1796" s="117">
        <f t="shared" si="168"/>
        <v>403.25</v>
      </c>
    </row>
    <row r="1797" spans="1:14" ht="25.5">
      <c r="A1797" s="203"/>
      <c r="B1797" s="74" t="s">
        <v>2410</v>
      </c>
      <c r="C1797" s="75" t="s">
        <v>25</v>
      </c>
      <c r="D1797" s="85">
        <v>271417</v>
      </c>
      <c r="E1797" s="94" t="s">
        <v>1321</v>
      </c>
      <c r="F1797" s="104" t="s">
        <v>66</v>
      </c>
      <c r="G1797" s="118">
        <v>8.9</v>
      </c>
      <c r="H1797" s="119">
        <v>8.9</v>
      </c>
      <c r="I1797" s="119">
        <v>15.5</v>
      </c>
      <c r="J1797" s="206">
        <f>TRUNC(H1797*I1797,2)</f>
        <v>137.94999999999999</v>
      </c>
      <c r="K1797" s="119">
        <v>29.81</v>
      </c>
      <c r="L1797" s="206">
        <f>TRUNC(H1797*K1797,2)</f>
        <v>265.3</v>
      </c>
      <c r="M1797" s="119">
        <f>J1797+L1797</f>
        <v>403.25</v>
      </c>
      <c r="N1797" s="120">
        <f t="shared" si="168"/>
        <v>403.25</v>
      </c>
    </row>
    <row r="1798" spans="1:14">
      <c r="A1798" s="203"/>
      <c r="B1798" s="72" t="s">
        <v>2411</v>
      </c>
      <c r="C1798" s="73"/>
      <c r="D1798" s="84"/>
      <c r="E1798" s="93" t="s">
        <v>484</v>
      </c>
      <c r="F1798" s="103"/>
      <c r="G1798" s="115"/>
      <c r="H1798" s="115"/>
      <c r="I1798" s="116">
        <v>0</v>
      </c>
      <c r="J1798" s="205">
        <f>H1798*I1798</f>
        <v>0</v>
      </c>
      <c r="K1798" s="116"/>
      <c r="L1798" s="205">
        <f>H1798*K1798</f>
        <v>0</v>
      </c>
      <c r="M1798" s="116">
        <f>M1799</f>
        <v>1442.3</v>
      </c>
      <c r="N1798" s="117">
        <f t="shared" si="168"/>
        <v>1442.3</v>
      </c>
    </row>
    <row r="1799" spans="1:14" ht="25.5">
      <c r="A1799" s="203"/>
      <c r="B1799" s="74" t="s">
        <v>2412</v>
      </c>
      <c r="C1799" s="75" t="s">
        <v>25</v>
      </c>
      <c r="D1799" s="85">
        <v>180324</v>
      </c>
      <c r="E1799" s="94" t="s">
        <v>2952</v>
      </c>
      <c r="F1799" s="104" t="s">
        <v>6</v>
      </c>
      <c r="G1799" s="118">
        <v>3.07</v>
      </c>
      <c r="H1799" s="119">
        <v>3.07</v>
      </c>
      <c r="I1799" s="119">
        <v>412.39</v>
      </c>
      <c r="J1799" s="206">
        <f>TRUNC(H1799*I1799,2)</f>
        <v>1266.03</v>
      </c>
      <c r="K1799" s="119">
        <v>57.42</v>
      </c>
      <c r="L1799" s="206">
        <f>TRUNC(H1799*K1799,2)</f>
        <v>176.27</v>
      </c>
      <c r="M1799" s="119">
        <f>J1799+L1799</f>
        <v>1442.3</v>
      </c>
      <c r="N1799" s="120">
        <f t="shared" si="168"/>
        <v>1442.3</v>
      </c>
    </row>
    <row r="1800" spans="1:14">
      <c r="A1800" s="203"/>
      <c r="B1800" s="72" t="s">
        <v>2413</v>
      </c>
      <c r="C1800" s="73"/>
      <c r="D1800" s="84"/>
      <c r="E1800" s="93" t="s">
        <v>551</v>
      </c>
      <c r="F1800" s="103"/>
      <c r="G1800" s="115"/>
      <c r="H1800" s="115"/>
      <c r="I1800" s="116">
        <v>0</v>
      </c>
      <c r="J1800" s="205">
        <f>H1800*I1800</f>
        <v>0</v>
      </c>
      <c r="K1800" s="116"/>
      <c r="L1800" s="205">
        <f>H1800*K1800</f>
        <v>0</v>
      </c>
      <c r="M1800" s="116">
        <f>M1801</f>
        <v>100.47999999999999</v>
      </c>
      <c r="N1800" s="117">
        <f t="shared" si="168"/>
        <v>100.47999999999999</v>
      </c>
    </row>
    <row r="1801" spans="1:14" ht="25.5">
      <c r="A1801" s="203"/>
      <c r="B1801" s="74" t="s">
        <v>2414</v>
      </c>
      <c r="C1801" s="75" t="s">
        <v>25</v>
      </c>
      <c r="D1801" s="85">
        <v>261602</v>
      </c>
      <c r="E1801" s="94" t="s">
        <v>578</v>
      </c>
      <c r="F1801" s="104" t="s">
        <v>6</v>
      </c>
      <c r="G1801" s="118">
        <v>4.6100000000000003</v>
      </c>
      <c r="H1801" s="119">
        <v>4.6100000000000003</v>
      </c>
      <c r="I1801" s="119">
        <v>9.44</v>
      </c>
      <c r="J1801" s="206">
        <f>TRUNC(H1801*I1801,2)</f>
        <v>43.51</v>
      </c>
      <c r="K1801" s="119">
        <v>12.36</v>
      </c>
      <c r="L1801" s="206">
        <f>TRUNC(H1801*K1801,2)</f>
        <v>56.97</v>
      </c>
      <c r="M1801" s="119">
        <f>J1801+L1801</f>
        <v>100.47999999999999</v>
      </c>
      <c r="N1801" s="120">
        <f t="shared" si="168"/>
        <v>100.47999999999999</v>
      </c>
    </row>
    <row r="1802" spans="1:14">
      <c r="A1802" s="203"/>
      <c r="B1802" s="70">
        <v>35</v>
      </c>
      <c r="C1802" s="71"/>
      <c r="D1802" s="83"/>
      <c r="E1802" s="92" t="s">
        <v>2415</v>
      </c>
      <c r="F1802" s="102" t="s">
        <v>21</v>
      </c>
      <c r="G1802" s="112">
        <v>1</v>
      </c>
      <c r="H1802" s="113"/>
      <c r="I1802" s="112">
        <v>0</v>
      </c>
      <c r="J1802" s="205">
        <f>H1802*I1802</f>
        <v>0</v>
      </c>
      <c r="K1802" s="112"/>
      <c r="L1802" s="205">
        <f>H1802*K1802</f>
        <v>0</v>
      </c>
      <c r="M1802" s="112">
        <f>M1803+M1814</f>
        <v>7921.46</v>
      </c>
      <c r="N1802" s="114">
        <f t="shared" si="168"/>
        <v>7921.46</v>
      </c>
    </row>
    <row r="1803" spans="1:14">
      <c r="A1803" s="203"/>
      <c r="B1803" s="72" t="s">
        <v>2416</v>
      </c>
      <c r="C1803" s="73"/>
      <c r="D1803" s="84"/>
      <c r="E1803" s="93" t="s">
        <v>23</v>
      </c>
      <c r="F1803" s="103"/>
      <c r="G1803" s="115"/>
      <c r="H1803" s="115"/>
      <c r="I1803" s="116">
        <v>0</v>
      </c>
      <c r="J1803" s="205">
        <f>H1803*I1803</f>
        <v>0</v>
      </c>
      <c r="K1803" s="116"/>
      <c r="L1803" s="205">
        <f>H1803*K1803</f>
        <v>0</v>
      </c>
      <c r="M1803" s="116">
        <f>SUM(M1804:M1813)</f>
        <v>5448.13</v>
      </c>
      <c r="N1803" s="117">
        <f t="shared" si="168"/>
        <v>5448.13</v>
      </c>
    </row>
    <row r="1804" spans="1:14" ht="25.5">
      <c r="A1804" s="203"/>
      <c r="B1804" s="74" t="s">
        <v>2417</v>
      </c>
      <c r="C1804" s="75" t="s">
        <v>25</v>
      </c>
      <c r="D1804" s="85">
        <v>20101</v>
      </c>
      <c r="E1804" s="94" t="s">
        <v>2953</v>
      </c>
      <c r="F1804" s="104" t="s">
        <v>6</v>
      </c>
      <c r="G1804" s="118">
        <v>190.8</v>
      </c>
      <c r="H1804" s="119">
        <v>190.8</v>
      </c>
      <c r="I1804" s="119">
        <v>0</v>
      </c>
      <c r="J1804" s="206">
        <f t="shared" ref="J1804:J1813" si="172">TRUNC(H1804*I1804,2)</f>
        <v>0</v>
      </c>
      <c r="K1804" s="119">
        <v>4.66</v>
      </c>
      <c r="L1804" s="206">
        <f t="shared" ref="L1804:L1813" si="173">TRUNC(H1804*K1804,2)</f>
        <v>889.12</v>
      </c>
      <c r="M1804" s="119">
        <f t="shared" ref="M1804:M1813" si="174">J1804+L1804</f>
        <v>889.12</v>
      </c>
      <c r="N1804" s="120">
        <f t="shared" si="168"/>
        <v>889.12</v>
      </c>
    </row>
    <row r="1805" spans="1:14" ht="38.25">
      <c r="A1805" s="203"/>
      <c r="B1805" s="74" t="s">
        <v>2418</v>
      </c>
      <c r="C1805" s="75" t="s">
        <v>25</v>
      </c>
      <c r="D1805" s="85">
        <v>20102</v>
      </c>
      <c r="E1805" s="94" t="s">
        <v>1330</v>
      </c>
      <c r="F1805" s="104" t="s">
        <v>6</v>
      </c>
      <c r="G1805" s="118">
        <v>90.4</v>
      </c>
      <c r="H1805" s="119">
        <v>90.4</v>
      </c>
      <c r="I1805" s="119">
        <v>0</v>
      </c>
      <c r="J1805" s="206">
        <f t="shared" si="172"/>
        <v>0</v>
      </c>
      <c r="K1805" s="119">
        <v>2.59</v>
      </c>
      <c r="L1805" s="206">
        <f t="shared" si="173"/>
        <v>234.13</v>
      </c>
      <c r="M1805" s="119">
        <f t="shared" si="174"/>
        <v>234.13</v>
      </c>
      <c r="N1805" s="120">
        <f t="shared" si="168"/>
        <v>234.13</v>
      </c>
    </row>
    <row r="1806" spans="1:14" ht="38.25">
      <c r="A1806" s="203"/>
      <c r="B1806" s="74" t="s">
        <v>2419</v>
      </c>
      <c r="C1806" s="75" t="s">
        <v>25</v>
      </c>
      <c r="D1806" s="85">
        <v>20118</v>
      </c>
      <c r="E1806" s="94" t="s">
        <v>34</v>
      </c>
      <c r="F1806" s="104" t="s">
        <v>35</v>
      </c>
      <c r="G1806" s="118">
        <v>8.6</v>
      </c>
      <c r="H1806" s="119">
        <v>8.6</v>
      </c>
      <c r="I1806" s="119">
        <v>0</v>
      </c>
      <c r="J1806" s="206">
        <f t="shared" si="172"/>
        <v>0</v>
      </c>
      <c r="K1806" s="119">
        <v>32.35</v>
      </c>
      <c r="L1806" s="206">
        <f t="shared" si="173"/>
        <v>278.20999999999998</v>
      </c>
      <c r="M1806" s="119">
        <f t="shared" si="174"/>
        <v>278.20999999999998</v>
      </c>
      <c r="N1806" s="120">
        <f t="shared" si="168"/>
        <v>278.20999999999998</v>
      </c>
    </row>
    <row r="1807" spans="1:14" ht="38.25">
      <c r="A1807" s="203"/>
      <c r="B1807" s="74" t="s">
        <v>2420</v>
      </c>
      <c r="C1807" s="75" t="s">
        <v>4</v>
      </c>
      <c r="D1807" s="85">
        <v>97627</v>
      </c>
      <c r="E1807" s="94" t="s">
        <v>1338</v>
      </c>
      <c r="F1807" s="104" t="s">
        <v>35</v>
      </c>
      <c r="G1807" s="118">
        <v>0.49</v>
      </c>
      <c r="H1807" s="119">
        <v>0.49</v>
      </c>
      <c r="I1807" s="119">
        <v>80.56</v>
      </c>
      <c r="J1807" s="206">
        <f t="shared" si="172"/>
        <v>39.47</v>
      </c>
      <c r="K1807" s="119">
        <v>128.19999999999999</v>
      </c>
      <c r="L1807" s="206">
        <f t="shared" si="173"/>
        <v>62.81</v>
      </c>
      <c r="M1807" s="119">
        <f t="shared" si="174"/>
        <v>102.28</v>
      </c>
      <c r="N1807" s="120">
        <f t="shared" ref="N1807:N1870" si="175">M1807</f>
        <v>102.28</v>
      </c>
    </row>
    <row r="1808" spans="1:14" ht="25.5">
      <c r="A1808" s="203"/>
      <c r="B1808" s="74" t="s">
        <v>2421</v>
      </c>
      <c r="C1808" s="75" t="s">
        <v>25</v>
      </c>
      <c r="D1808" s="85">
        <v>20139</v>
      </c>
      <c r="E1808" s="94" t="s">
        <v>1364</v>
      </c>
      <c r="F1808" s="104" t="s">
        <v>6</v>
      </c>
      <c r="G1808" s="118">
        <v>6.27</v>
      </c>
      <c r="H1808" s="119">
        <v>6.27</v>
      </c>
      <c r="I1808" s="119">
        <v>0</v>
      </c>
      <c r="J1808" s="206">
        <f t="shared" si="172"/>
        <v>0</v>
      </c>
      <c r="K1808" s="119">
        <v>3.23</v>
      </c>
      <c r="L1808" s="206">
        <f t="shared" si="173"/>
        <v>20.25</v>
      </c>
      <c r="M1808" s="119">
        <f t="shared" si="174"/>
        <v>20.25</v>
      </c>
      <c r="N1808" s="120">
        <f t="shared" si="175"/>
        <v>20.25</v>
      </c>
    </row>
    <row r="1809" spans="1:14" ht="25.5">
      <c r="A1809" s="203"/>
      <c r="B1809" s="74" t="s">
        <v>2422</v>
      </c>
      <c r="C1809" s="75" t="s">
        <v>25</v>
      </c>
      <c r="D1809" s="85">
        <v>20155</v>
      </c>
      <c r="E1809" s="94" t="s">
        <v>1332</v>
      </c>
      <c r="F1809" s="104" t="s">
        <v>6</v>
      </c>
      <c r="G1809" s="118">
        <v>168.3</v>
      </c>
      <c r="H1809" s="119">
        <v>168.3</v>
      </c>
      <c r="I1809" s="119">
        <v>1.0000000000000999E-2</v>
      </c>
      <c r="J1809" s="206">
        <f t="shared" si="172"/>
        <v>1.68</v>
      </c>
      <c r="K1809" s="119">
        <v>5.43</v>
      </c>
      <c r="L1809" s="206">
        <f t="shared" si="173"/>
        <v>913.86</v>
      </c>
      <c r="M1809" s="119">
        <f t="shared" si="174"/>
        <v>915.54</v>
      </c>
      <c r="N1809" s="120">
        <f t="shared" si="175"/>
        <v>915.54</v>
      </c>
    </row>
    <row r="1810" spans="1:14" ht="25.5">
      <c r="A1810" s="203"/>
      <c r="B1810" s="74" t="s">
        <v>2423</v>
      </c>
      <c r="C1810" s="75" t="s">
        <v>25</v>
      </c>
      <c r="D1810" s="85">
        <v>20121</v>
      </c>
      <c r="E1810" s="94" t="s">
        <v>1044</v>
      </c>
      <c r="F1810" s="104" t="s">
        <v>35</v>
      </c>
      <c r="G1810" s="118">
        <v>13.35</v>
      </c>
      <c r="H1810" s="119">
        <v>13.35</v>
      </c>
      <c r="I1810" s="119">
        <v>0</v>
      </c>
      <c r="J1810" s="206">
        <f t="shared" si="172"/>
        <v>0</v>
      </c>
      <c r="K1810" s="119">
        <v>134.57</v>
      </c>
      <c r="L1810" s="206">
        <f t="shared" si="173"/>
        <v>1796.5</v>
      </c>
      <c r="M1810" s="119">
        <f t="shared" si="174"/>
        <v>1796.5</v>
      </c>
      <c r="N1810" s="120">
        <f t="shared" si="175"/>
        <v>1796.5</v>
      </c>
    </row>
    <row r="1811" spans="1:14" ht="25.5">
      <c r="A1811" s="203"/>
      <c r="B1811" s="74" t="s">
        <v>2424</v>
      </c>
      <c r="C1811" s="75" t="s">
        <v>25</v>
      </c>
      <c r="D1811" s="85">
        <v>20106</v>
      </c>
      <c r="E1811" s="94" t="s">
        <v>1335</v>
      </c>
      <c r="F1811" s="104" t="s">
        <v>6</v>
      </c>
      <c r="G1811" s="118">
        <v>36.19</v>
      </c>
      <c r="H1811" s="119">
        <v>36.19</v>
      </c>
      <c r="I1811" s="119">
        <v>0</v>
      </c>
      <c r="J1811" s="206">
        <f t="shared" si="172"/>
        <v>0</v>
      </c>
      <c r="K1811" s="119">
        <v>5.17</v>
      </c>
      <c r="L1811" s="206">
        <f t="shared" si="173"/>
        <v>187.1</v>
      </c>
      <c r="M1811" s="119">
        <f t="shared" si="174"/>
        <v>187.1</v>
      </c>
      <c r="N1811" s="120">
        <f t="shared" si="175"/>
        <v>187.1</v>
      </c>
    </row>
    <row r="1812" spans="1:14" ht="38.25">
      <c r="A1812" s="203"/>
      <c r="B1812" s="74" t="s">
        <v>2425</v>
      </c>
      <c r="C1812" s="75" t="s">
        <v>4</v>
      </c>
      <c r="D1812" s="85">
        <v>97627</v>
      </c>
      <c r="E1812" s="94" t="s">
        <v>1338</v>
      </c>
      <c r="F1812" s="104" t="s">
        <v>35</v>
      </c>
      <c r="G1812" s="118">
        <v>2.41</v>
      </c>
      <c r="H1812" s="119">
        <v>2.41</v>
      </c>
      <c r="I1812" s="119">
        <v>80.56</v>
      </c>
      <c r="J1812" s="206">
        <f t="shared" si="172"/>
        <v>194.14</v>
      </c>
      <c r="K1812" s="119">
        <v>128.19999999999999</v>
      </c>
      <c r="L1812" s="206">
        <f t="shared" si="173"/>
        <v>308.95999999999998</v>
      </c>
      <c r="M1812" s="119">
        <f t="shared" si="174"/>
        <v>503.09999999999997</v>
      </c>
      <c r="N1812" s="120">
        <f t="shared" si="175"/>
        <v>503.09999999999997</v>
      </c>
    </row>
    <row r="1813" spans="1:14" ht="38.25">
      <c r="A1813" s="203"/>
      <c r="B1813" s="74" t="s">
        <v>2426</v>
      </c>
      <c r="C1813" s="75" t="s">
        <v>4</v>
      </c>
      <c r="D1813" s="85">
        <v>97627</v>
      </c>
      <c r="E1813" s="94" t="s">
        <v>1338</v>
      </c>
      <c r="F1813" s="104" t="s">
        <v>35</v>
      </c>
      <c r="G1813" s="118">
        <v>2.5</v>
      </c>
      <c r="H1813" s="119">
        <v>2.5</v>
      </c>
      <c r="I1813" s="119">
        <v>80.56</v>
      </c>
      <c r="J1813" s="206">
        <f t="shared" si="172"/>
        <v>201.4</v>
      </c>
      <c r="K1813" s="119">
        <v>128.19999999999999</v>
      </c>
      <c r="L1813" s="206">
        <f t="shared" si="173"/>
        <v>320.5</v>
      </c>
      <c r="M1813" s="119">
        <f t="shared" si="174"/>
        <v>521.9</v>
      </c>
      <c r="N1813" s="120">
        <f t="shared" si="175"/>
        <v>521.9</v>
      </c>
    </row>
    <row r="1814" spans="1:14">
      <c r="A1814" s="203"/>
      <c r="B1814" s="72" t="s">
        <v>2427</v>
      </c>
      <c r="C1814" s="73"/>
      <c r="D1814" s="84"/>
      <c r="E1814" s="93" t="s">
        <v>37</v>
      </c>
      <c r="F1814" s="103"/>
      <c r="G1814" s="115"/>
      <c r="H1814" s="115"/>
      <c r="I1814" s="116">
        <v>0</v>
      </c>
      <c r="J1814" s="205">
        <f>H1814*I1814</f>
        <v>0</v>
      </c>
      <c r="K1814" s="116"/>
      <c r="L1814" s="205">
        <f>H1814*K1814</f>
        <v>0</v>
      </c>
      <c r="M1814" s="116">
        <f>M1815</f>
        <v>2473.33</v>
      </c>
      <c r="N1814" s="117">
        <f t="shared" si="175"/>
        <v>2473.33</v>
      </c>
    </row>
    <row r="1815" spans="1:14" ht="25.5">
      <c r="A1815" s="203"/>
      <c r="B1815" s="74" t="s">
        <v>2428</v>
      </c>
      <c r="C1815" s="75" t="s">
        <v>25</v>
      </c>
      <c r="D1815" s="85">
        <v>30101</v>
      </c>
      <c r="E1815" s="94" t="s">
        <v>42</v>
      </c>
      <c r="F1815" s="104" t="s">
        <v>35</v>
      </c>
      <c r="G1815" s="118">
        <v>68.08</v>
      </c>
      <c r="H1815" s="119">
        <v>68.08</v>
      </c>
      <c r="I1815" s="119">
        <v>28.35</v>
      </c>
      <c r="J1815" s="206">
        <f>TRUNC(H1815*I1815,2)</f>
        <v>1930.06</v>
      </c>
      <c r="K1815" s="119">
        <v>7.98</v>
      </c>
      <c r="L1815" s="206">
        <f>TRUNC(H1815*K1815,2)</f>
        <v>543.27</v>
      </c>
      <c r="M1815" s="119">
        <f>J1815+L1815</f>
        <v>2473.33</v>
      </c>
      <c r="N1815" s="120">
        <f t="shared" si="175"/>
        <v>2473.33</v>
      </c>
    </row>
    <row r="1816" spans="1:14">
      <c r="A1816" s="203"/>
      <c r="B1816" s="70">
        <v>36</v>
      </c>
      <c r="C1816" s="71"/>
      <c r="D1816" s="83"/>
      <c r="E1816" s="92" t="s">
        <v>2429</v>
      </c>
      <c r="F1816" s="102" t="s">
        <v>21</v>
      </c>
      <c r="G1816" s="112">
        <v>1</v>
      </c>
      <c r="H1816" s="113"/>
      <c r="I1816" s="112">
        <v>0</v>
      </c>
      <c r="J1816" s="205">
        <f>H1816*I1816</f>
        <v>0</v>
      </c>
      <c r="K1816" s="112"/>
      <c r="L1816" s="205">
        <f>H1816*K1816</f>
        <v>0</v>
      </c>
      <c r="M1816" s="112">
        <f>M1817+M1819+M1821+M1826+M1833+M1836+M1841+M1847+M1851</f>
        <v>53184.060000000005</v>
      </c>
      <c r="N1816" s="114">
        <f t="shared" si="175"/>
        <v>53184.060000000005</v>
      </c>
    </row>
    <row r="1817" spans="1:14">
      <c r="A1817" s="203"/>
      <c r="B1817" s="72" t="s">
        <v>2430</v>
      </c>
      <c r="C1817" s="73"/>
      <c r="D1817" s="84"/>
      <c r="E1817" s="93" t="s">
        <v>23</v>
      </c>
      <c r="F1817" s="103"/>
      <c r="G1817" s="115"/>
      <c r="H1817" s="115"/>
      <c r="I1817" s="116">
        <v>0</v>
      </c>
      <c r="J1817" s="205">
        <f>H1817*I1817</f>
        <v>0</v>
      </c>
      <c r="K1817" s="116"/>
      <c r="L1817" s="205">
        <f>H1817*K1817</f>
        <v>0</v>
      </c>
      <c r="M1817" s="116">
        <f>M1818</f>
        <v>993.09</v>
      </c>
      <c r="N1817" s="117">
        <f t="shared" si="175"/>
        <v>993.09</v>
      </c>
    </row>
    <row r="1818" spans="1:14">
      <c r="A1818" s="203"/>
      <c r="B1818" s="74" t="s">
        <v>2431</v>
      </c>
      <c r="C1818" s="75" t="s">
        <v>25</v>
      </c>
      <c r="D1818" s="85">
        <v>20202</v>
      </c>
      <c r="E1818" s="94" t="s">
        <v>26</v>
      </c>
      <c r="F1818" s="104" t="s">
        <v>6</v>
      </c>
      <c r="G1818" s="118">
        <v>447.34</v>
      </c>
      <c r="H1818" s="119">
        <v>447.34</v>
      </c>
      <c r="I1818" s="119">
        <v>0</v>
      </c>
      <c r="J1818" s="206">
        <f>TRUNC(H1818*I1818,2)</f>
        <v>0</v>
      </c>
      <c r="K1818" s="119">
        <v>2.2200000000000002</v>
      </c>
      <c r="L1818" s="206">
        <f>TRUNC(H1818*K1818,2)</f>
        <v>993.09</v>
      </c>
      <c r="M1818" s="119">
        <f>J1818+L1818</f>
        <v>993.09</v>
      </c>
      <c r="N1818" s="120">
        <f t="shared" si="175"/>
        <v>993.09</v>
      </c>
    </row>
    <row r="1819" spans="1:14">
      <c r="A1819" s="203"/>
      <c r="B1819" s="72" t="s">
        <v>2432</v>
      </c>
      <c r="C1819" s="73"/>
      <c r="D1819" s="84"/>
      <c r="E1819" s="93" t="s">
        <v>37</v>
      </c>
      <c r="F1819" s="103"/>
      <c r="G1819" s="115"/>
      <c r="H1819" s="115"/>
      <c r="I1819" s="116">
        <v>0</v>
      </c>
      <c r="J1819" s="205">
        <f>H1819*I1819</f>
        <v>0</v>
      </c>
      <c r="K1819" s="116"/>
      <c r="L1819" s="205">
        <f>H1819*K1819</f>
        <v>0</v>
      </c>
      <c r="M1819" s="116">
        <f>M1820</f>
        <v>162.38999999999999</v>
      </c>
      <c r="N1819" s="117">
        <f t="shared" si="175"/>
        <v>162.38999999999999</v>
      </c>
    </row>
    <row r="1820" spans="1:14" ht="25.5">
      <c r="A1820" s="203"/>
      <c r="B1820" s="74" t="s">
        <v>2433</v>
      </c>
      <c r="C1820" s="75" t="s">
        <v>25</v>
      </c>
      <c r="D1820" s="85">
        <v>30101</v>
      </c>
      <c r="E1820" s="94" t="s">
        <v>42</v>
      </c>
      <c r="F1820" s="104" t="s">
        <v>35</v>
      </c>
      <c r="G1820" s="118">
        <v>4.47</v>
      </c>
      <c r="H1820" s="119">
        <v>4.47</v>
      </c>
      <c r="I1820" s="119">
        <v>28.35</v>
      </c>
      <c r="J1820" s="206">
        <f>TRUNC(H1820*I1820,2)</f>
        <v>126.72</v>
      </c>
      <c r="K1820" s="119">
        <v>7.98</v>
      </c>
      <c r="L1820" s="206">
        <f>TRUNC(H1820*K1820,2)</f>
        <v>35.67</v>
      </c>
      <c r="M1820" s="119">
        <f>J1820+L1820</f>
        <v>162.38999999999999</v>
      </c>
      <c r="N1820" s="120">
        <f t="shared" si="175"/>
        <v>162.38999999999999</v>
      </c>
    </row>
    <row r="1821" spans="1:14">
      <c r="A1821" s="203"/>
      <c r="B1821" s="72" t="s">
        <v>2434</v>
      </c>
      <c r="C1821" s="73"/>
      <c r="D1821" s="84"/>
      <c r="E1821" s="93" t="s">
        <v>59</v>
      </c>
      <c r="F1821" s="103"/>
      <c r="G1821" s="115"/>
      <c r="H1821" s="115"/>
      <c r="I1821" s="116">
        <v>0</v>
      </c>
      <c r="J1821" s="205">
        <f>H1821*I1821</f>
        <v>0</v>
      </c>
      <c r="K1821" s="116"/>
      <c r="L1821" s="205">
        <f>H1821*K1821</f>
        <v>0</v>
      </c>
      <c r="M1821" s="116">
        <f>SUM(M1822:M1825)</f>
        <v>16946.940000000002</v>
      </c>
      <c r="N1821" s="117">
        <f t="shared" si="175"/>
        <v>16946.940000000002</v>
      </c>
    </row>
    <row r="1822" spans="1:14">
      <c r="A1822" s="203"/>
      <c r="B1822" s="74" t="s">
        <v>2435</v>
      </c>
      <c r="C1822" s="75" t="s">
        <v>25</v>
      </c>
      <c r="D1822" s="85">
        <v>220107</v>
      </c>
      <c r="E1822" s="94" t="s">
        <v>1035</v>
      </c>
      <c r="F1822" s="104" t="s">
        <v>35</v>
      </c>
      <c r="G1822" s="118">
        <v>13.42</v>
      </c>
      <c r="H1822" s="119">
        <v>13.42</v>
      </c>
      <c r="I1822" s="119">
        <v>146.16999999999999</v>
      </c>
      <c r="J1822" s="206">
        <f>TRUNC(H1822*I1822,2)</f>
        <v>1961.6</v>
      </c>
      <c r="K1822" s="119">
        <v>20.95</v>
      </c>
      <c r="L1822" s="206">
        <f>TRUNC(H1822*K1822,2)</f>
        <v>281.14</v>
      </c>
      <c r="M1822" s="119">
        <f>J1822+L1822</f>
        <v>2242.7399999999998</v>
      </c>
      <c r="N1822" s="120">
        <f t="shared" si="175"/>
        <v>2242.7399999999998</v>
      </c>
    </row>
    <row r="1823" spans="1:14">
      <c r="A1823" s="203"/>
      <c r="B1823" s="74" t="s">
        <v>2436</v>
      </c>
      <c r="C1823" s="75" t="s">
        <v>25</v>
      </c>
      <c r="D1823" s="85">
        <v>220059</v>
      </c>
      <c r="E1823" s="94" t="s">
        <v>61</v>
      </c>
      <c r="F1823" s="104" t="s">
        <v>6</v>
      </c>
      <c r="G1823" s="118">
        <v>447.34</v>
      </c>
      <c r="H1823" s="119">
        <v>447.34</v>
      </c>
      <c r="I1823" s="119">
        <v>24.44</v>
      </c>
      <c r="J1823" s="206">
        <f>TRUNC(H1823*I1823,2)</f>
        <v>10932.98</v>
      </c>
      <c r="K1823" s="119">
        <v>8.31</v>
      </c>
      <c r="L1823" s="206">
        <f>TRUNC(H1823*K1823,2)</f>
        <v>3717.39</v>
      </c>
      <c r="M1823" s="119">
        <f>J1823+L1823</f>
        <v>14650.369999999999</v>
      </c>
      <c r="N1823" s="120">
        <f t="shared" si="175"/>
        <v>14650.369999999999</v>
      </c>
    </row>
    <row r="1824" spans="1:14">
      <c r="A1824" s="203"/>
      <c r="B1824" s="74" t="s">
        <v>2437</v>
      </c>
      <c r="C1824" s="75" t="s">
        <v>25</v>
      </c>
      <c r="D1824" s="85">
        <v>220107</v>
      </c>
      <c r="E1824" s="94" t="s">
        <v>1035</v>
      </c>
      <c r="F1824" s="104" t="s">
        <v>35</v>
      </c>
      <c r="G1824" s="118">
        <v>0.04</v>
      </c>
      <c r="H1824" s="119">
        <v>0.04</v>
      </c>
      <c r="I1824" s="119">
        <v>146.12</v>
      </c>
      <c r="J1824" s="206">
        <f>TRUNC(H1824*I1824,2)</f>
        <v>5.84</v>
      </c>
      <c r="K1824" s="119">
        <v>21</v>
      </c>
      <c r="L1824" s="206">
        <f>TRUNC(H1824*K1824,2)</f>
        <v>0.84</v>
      </c>
      <c r="M1824" s="119">
        <f>J1824+L1824</f>
        <v>6.68</v>
      </c>
      <c r="N1824" s="120">
        <f t="shared" si="175"/>
        <v>6.68</v>
      </c>
    </row>
    <row r="1825" spans="1:14">
      <c r="A1825" s="203"/>
      <c r="B1825" s="74" t="s">
        <v>2438</v>
      </c>
      <c r="C1825" s="75" t="s">
        <v>25</v>
      </c>
      <c r="D1825" s="85">
        <v>220059</v>
      </c>
      <c r="E1825" s="94" t="s">
        <v>61</v>
      </c>
      <c r="F1825" s="104" t="s">
        <v>6</v>
      </c>
      <c r="G1825" s="118">
        <v>1.44</v>
      </c>
      <c r="H1825" s="119">
        <v>1.44</v>
      </c>
      <c r="I1825" s="119">
        <v>24.44</v>
      </c>
      <c r="J1825" s="206">
        <f>TRUNC(H1825*I1825,2)</f>
        <v>35.19</v>
      </c>
      <c r="K1825" s="119">
        <v>8.31</v>
      </c>
      <c r="L1825" s="206">
        <f>TRUNC(H1825*K1825,2)</f>
        <v>11.96</v>
      </c>
      <c r="M1825" s="119">
        <f>J1825+L1825</f>
        <v>47.15</v>
      </c>
      <c r="N1825" s="120">
        <f t="shared" si="175"/>
        <v>47.15</v>
      </c>
    </row>
    <row r="1826" spans="1:14">
      <c r="A1826" s="203"/>
      <c r="B1826" s="72" t="s">
        <v>2439</v>
      </c>
      <c r="C1826" s="73"/>
      <c r="D1826" s="84"/>
      <c r="E1826" s="93" t="s">
        <v>551</v>
      </c>
      <c r="F1826" s="103"/>
      <c r="G1826" s="115"/>
      <c r="H1826" s="115"/>
      <c r="I1826" s="116">
        <v>0</v>
      </c>
      <c r="J1826" s="205">
        <f>H1826*I1826</f>
        <v>0</v>
      </c>
      <c r="K1826" s="116"/>
      <c r="L1826" s="205">
        <f>H1826*K1826</f>
        <v>0</v>
      </c>
      <c r="M1826" s="116">
        <f>SUM(M1827:M1832)</f>
        <v>7415.5299999999988</v>
      </c>
      <c r="N1826" s="117">
        <f t="shared" si="175"/>
        <v>7415.5299999999988</v>
      </c>
    </row>
    <row r="1827" spans="1:14" ht="25.5">
      <c r="A1827" s="203"/>
      <c r="B1827" s="74" t="s">
        <v>2440</v>
      </c>
      <c r="C1827" s="75" t="s">
        <v>25</v>
      </c>
      <c r="D1827" s="85">
        <v>261703</v>
      </c>
      <c r="E1827" s="94" t="s">
        <v>575</v>
      </c>
      <c r="F1827" s="104" t="s">
        <v>6</v>
      </c>
      <c r="G1827" s="118">
        <v>447.34</v>
      </c>
      <c r="H1827" s="119">
        <v>447.34</v>
      </c>
      <c r="I1827" s="119">
        <v>3.22</v>
      </c>
      <c r="J1827" s="206">
        <f t="shared" ref="J1827:J1832" si="176">TRUNC(H1827*I1827,2)</f>
        <v>1440.43</v>
      </c>
      <c r="K1827" s="119">
        <v>7.45</v>
      </c>
      <c r="L1827" s="206">
        <f t="shared" ref="L1827:L1832" si="177">TRUNC(H1827*K1827,2)</f>
        <v>3332.68</v>
      </c>
      <c r="M1827" s="119">
        <f t="shared" ref="M1827:M1832" si="178">J1827+L1827</f>
        <v>4773.1099999999997</v>
      </c>
      <c r="N1827" s="120">
        <f t="shared" si="175"/>
        <v>4773.1099999999997</v>
      </c>
    </row>
    <row r="1828" spans="1:14">
      <c r="A1828" s="203"/>
      <c r="B1828" s="74" t="s">
        <v>2441</v>
      </c>
      <c r="C1828" s="75" t="s">
        <v>25</v>
      </c>
      <c r="D1828" s="85">
        <v>261000</v>
      </c>
      <c r="E1828" s="94" t="s">
        <v>571</v>
      </c>
      <c r="F1828" s="104" t="s">
        <v>6</v>
      </c>
      <c r="G1828" s="118">
        <v>11.2</v>
      </c>
      <c r="H1828" s="119">
        <v>11.2</v>
      </c>
      <c r="I1828" s="119">
        <v>4.46</v>
      </c>
      <c r="J1828" s="206">
        <f t="shared" si="176"/>
        <v>49.95</v>
      </c>
      <c r="K1828" s="119">
        <v>6.63</v>
      </c>
      <c r="L1828" s="206">
        <f t="shared" si="177"/>
        <v>74.25</v>
      </c>
      <c r="M1828" s="119">
        <f t="shared" si="178"/>
        <v>124.2</v>
      </c>
      <c r="N1828" s="120">
        <f t="shared" si="175"/>
        <v>124.2</v>
      </c>
    </row>
    <row r="1829" spans="1:14" ht="25.5">
      <c r="A1829" s="203"/>
      <c r="B1829" s="74" t="s">
        <v>2442</v>
      </c>
      <c r="C1829" s="75" t="s">
        <v>25</v>
      </c>
      <c r="D1829" s="85">
        <v>261602</v>
      </c>
      <c r="E1829" s="94" t="s">
        <v>578</v>
      </c>
      <c r="F1829" s="104" t="s">
        <v>6</v>
      </c>
      <c r="G1829" s="118">
        <v>106.64</v>
      </c>
      <c r="H1829" s="119">
        <v>106.64</v>
      </c>
      <c r="I1829" s="119">
        <v>9.44</v>
      </c>
      <c r="J1829" s="206">
        <f t="shared" si="176"/>
        <v>1006.68</v>
      </c>
      <c r="K1829" s="119">
        <v>12.36</v>
      </c>
      <c r="L1829" s="206">
        <f t="shared" si="177"/>
        <v>1318.07</v>
      </c>
      <c r="M1829" s="119">
        <f t="shared" si="178"/>
        <v>2324.75</v>
      </c>
      <c r="N1829" s="120">
        <f t="shared" si="175"/>
        <v>2324.75</v>
      </c>
    </row>
    <row r="1830" spans="1:14" ht="25.5">
      <c r="A1830" s="203"/>
      <c r="B1830" s="74" t="s">
        <v>2443</v>
      </c>
      <c r="C1830" s="75" t="s">
        <v>25</v>
      </c>
      <c r="D1830" s="85">
        <v>261602</v>
      </c>
      <c r="E1830" s="94" t="s">
        <v>578</v>
      </c>
      <c r="F1830" s="104" t="s">
        <v>6</v>
      </c>
      <c r="G1830" s="118">
        <v>8.1</v>
      </c>
      <c r="H1830" s="119">
        <v>8.1</v>
      </c>
      <c r="I1830" s="119">
        <v>9.44</v>
      </c>
      <c r="J1830" s="206">
        <f t="shared" si="176"/>
        <v>76.459999999999994</v>
      </c>
      <c r="K1830" s="119">
        <v>12.36</v>
      </c>
      <c r="L1830" s="206">
        <f t="shared" si="177"/>
        <v>100.11</v>
      </c>
      <c r="M1830" s="119">
        <f t="shared" si="178"/>
        <v>176.57</v>
      </c>
      <c r="N1830" s="120">
        <f t="shared" si="175"/>
        <v>176.57</v>
      </c>
    </row>
    <row r="1831" spans="1:14">
      <c r="A1831" s="203"/>
      <c r="B1831" s="74" t="s">
        <v>2444</v>
      </c>
      <c r="C1831" s="75" t="s">
        <v>25</v>
      </c>
      <c r="D1831" s="85">
        <v>261000</v>
      </c>
      <c r="E1831" s="94" t="s">
        <v>571</v>
      </c>
      <c r="F1831" s="104" t="s">
        <v>6</v>
      </c>
      <c r="G1831" s="118">
        <v>0.14000000000000001</v>
      </c>
      <c r="H1831" s="119">
        <v>0.14000000000000001</v>
      </c>
      <c r="I1831" s="119">
        <v>4.45</v>
      </c>
      <c r="J1831" s="206">
        <f t="shared" si="176"/>
        <v>0.62</v>
      </c>
      <c r="K1831" s="119">
        <v>6.64</v>
      </c>
      <c r="L1831" s="206">
        <f t="shared" si="177"/>
        <v>0.92</v>
      </c>
      <c r="M1831" s="119">
        <f t="shared" si="178"/>
        <v>1.54</v>
      </c>
      <c r="N1831" s="120">
        <f t="shared" si="175"/>
        <v>1.54</v>
      </c>
    </row>
    <row r="1832" spans="1:14" ht="25.5">
      <c r="A1832" s="203"/>
      <c r="B1832" s="74" t="s">
        <v>2445</v>
      </c>
      <c r="C1832" s="75" t="s">
        <v>25</v>
      </c>
      <c r="D1832" s="85">
        <v>261703</v>
      </c>
      <c r="E1832" s="94" t="s">
        <v>575</v>
      </c>
      <c r="F1832" s="104" t="s">
        <v>6</v>
      </c>
      <c r="G1832" s="118">
        <v>1.44</v>
      </c>
      <c r="H1832" s="119">
        <v>1.44</v>
      </c>
      <c r="I1832" s="119">
        <v>3.23</v>
      </c>
      <c r="J1832" s="206">
        <f t="shared" si="176"/>
        <v>4.6500000000000004</v>
      </c>
      <c r="K1832" s="119">
        <v>7.44</v>
      </c>
      <c r="L1832" s="206">
        <f t="shared" si="177"/>
        <v>10.71</v>
      </c>
      <c r="M1832" s="119">
        <f t="shared" si="178"/>
        <v>15.360000000000001</v>
      </c>
      <c r="N1832" s="120">
        <f t="shared" si="175"/>
        <v>15.360000000000001</v>
      </c>
    </row>
    <row r="1833" spans="1:14">
      <c r="A1833" s="203"/>
      <c r="B1833" s="72" t="s">
        <v>2446</v>
      </c>
      <c r="C1833" s="73"/>
      <c r="D1833" s="84"/>
      <c r="E1833" s="93" t="s">
        <v>49</v>
      </c>
      <c r="F1833" s="103"/>
      <c r="G1833" s="115"/>
      <c r="H1833" s="115"/>
      <c r="I1833" s="116">
        <v>0</v>
      </c>
      <c r="J1833" s="205">
        <f>H1833*I1833</f>
        <v>0</v>
      </c>
      <c r="K1833" s="116"/>
      <c r="L1833" s="205">
        <f>H1833*K1833</f>
        <v>0</v>
      </c>
      <c r="M1833" s="116">
        <f>M1834+M1835</f>
        <v>419.46000000000004</v>
      </c>
      <c r="N1833" s="117">
        <f t="shared" si="175"/>
        <v>419.46000000000004</v>
      </c>
    </row>
    <row r="1834" spans="1:14" ht="25.5">
      <c r="A1834" s="203"/>
      <c r="B1834" s="74" t="s">
        <v>2447</v>
      </c>
      <c r="C1834" s="75" t="s">
        <v>25</v>
      </c>
      <c r="D1834" s="85">
        <v>100102</v>
      </c>
      <c r="E1834" s="94" t="s">
        <v>51</v>
      </c>
      <c r="F1834" s="104" t="s">
        <v>6</v>
      </c>
      <c r="G1834" s="118">
        <v>5.6</v>
      </c>
      <c r="H1834" s="119">
        <v>5.6</v>
      </c>
      <c r="I1834" s="119">
        <v>39.39</v>
      </c>
      <c r="J1834" s="206">
        <f>TRUNC(H1834*I1834,2)</f>
        <v>220.58</v>
      </c>
      <c r="K1834" s="119">
        <v>33.69</v>
      </c>
      <c r="L1834" s="206">
        <f>TRUNC(H1834*K1834,2)</f>
        <v>188.66</v>
      </c>
      <c r="M1834" s="119">
        <f>J1834+L1834</f>
        <v>409.24</v>
      </c>
      <c r="N1834" s="120">
        <f t="shared" si="175"/>
        <v>409.24</v>
      </c>
    </row>
    <row r="1835" spans="1:14" ht="25.5">
      <c r="A1835" s="203"/>
      <c r="B1835" s="74" t="s">
        <v>2448</v>
      </c>
      <c r="C1835" s="75" t="s">
        <v>25</v>
      </c>
      <c r="D1835" s="85">
        <v>100102</v>
      </c>
      <c r="E1835" s="94" t="s">
        <v>51</v>
      </c>
      <c r="F1835" s="104" t="s">
        <v>6</v>
      </c>
      <c r="G1835" s="118">
        <v>0.14000000000000001</v>
      </c>
      <c r="H1835" s="119">
        <v>0.14000000000000001</v>
      </c>
      <c r="I1835" s="119">
        <v>39.369999999999997</v>
      </c>
      <c r="J1835" s="206">
        <f>TRUNC(H1835*I1835,2)</f>
        <v>5.51</v>
      </c>
      <c r="K1835" s="119">
        <v>33.71</v>
      </c>
      <c r="L1835" s="206">
        <f>TRUNC(H1835*K1835,2)</f>
        <v>4.71</v>
      </c>
      <c r="M1835" s="119">
        <f>J1835+L1835</f>
        <v>10.219999999999999</v>
      </c>
      <c r="N1835" s="120">
        <f t="shared" si="175"/>
        <v>10.219999999999999</v>
      </c>
    </row>
    <row r="1836" spans="1:14">
      <c r="A1836" s="203"/>
      <c r="B1836" s="72" t="s">
        <v>2449</v>
      </c>
      <c r="C1836" s="73"/>
      <c r="D1836" s="84"/>
      <c r="E1836" s="93" t="s">
        <v>53</v>
      </c>
      <c r="F1836" s="103"/>
      <c r="G1836" s="115"/>
      <c r="H1836" s="115"/>
      <c r="I1836" s="116">
        <v>0</v>
      </c>
      <c r="J1836" s="205">
        <f>H1836*I1836</f>
        <v>0</v>
      </c>
      <c r="K1836" s="116"/>
      <c r="L1836" s="205">
        <f>H1836*K1836</f>
        <v>0</v>
      </c>
      <c r="M1836" s="116">
        <f>M1837+M1838+M1839+M1840</f>
        <v>218.4</v>
      </c>
      <c r="N1836" s="117">
        <f t="shared" si="175"/>
        <v>218.4</v>
      </c>
    </row>
    <row r="1837" spans="1:14">
      <c r="A1837" s="203"/>
      <c r="B1837" s="74" t="s">
        <v>2450</v>
      </c>
      <c r="C1837" s="75" t="s">
        <v>25</v>
      </c>
      <c r="D1837" s="85">
        <v>200150</v>
      </c>
      <c r="E1837" s="94" t="s">
        <v>55</v>
      </c>
      <c r="F1837" s="104" t="s">
        <v>6</v>
      </c>
      <c r="G1837" s="118">
        <v>11.2</v>
      </c>
      <c r="H1837" s="119">
        <v>11.2</v>
      </c>
      <c r="I1837" s="119">
        <v>3.11</v>
      </c>
      <c r="J1837" s="206">
        <f>TRUNC(H1837*I1837,2)</f>
        <v>34.83</v>
      </c>
      <c r="K1837" s="119">
        <v>1.03</v>
      </c>
      <c r="L1837" s="206">
        <f>TRUNC(H1837*K1837,2)</f>
        <v>11.53</v>
      </c>
      <c r="M1837" s="119">
        <f>J1837+L1837</f>
        <v>46.36</v>
      </c>
      <c r="N1837" s="120">
        <f t="shared" si="175"/>
        <v>46.36</v>
      </c>
    </row>
    <row r="1838" spans="1:14">
      <c r="A1838" s="203"/>
      <c r="B1838" s="74" t="s">
        <v>2451</v>
      </c>
      <c r="C1838" s="75" t="s">
        <v>25</v>
      </c>
      <c r="D1838" s="85">
        <v>200403</v>
      </c>
      <c r="E1838" s="94" t="s">
        <v>57</v>
      </c>
      <c r="F1838" s="104" t="s">
        <v>6</v>
      </c>
      <c r="G1838" s="118">
        <v>11.2</v>
      </c>
      <c r="H1838" s="119">
        <v>11.2</v>
      </c>
      <c r="I1838" s="119">
        <v>2.37</v>
      </c>
      <c r="J1838" s="206">
        <f>TRUNC(H1838*I1838,2)</f>
        <v>26.54</v>
      </c>
      <c r="K1838" s="119">
        <v>12.57</v>
      </c>
      <c r="L1838" s="206">
        <f>TRUNC(H1838*K1838,2)</f>
        <v>140.78</v>
      </c>
      <c r="M1838" s="119">
        <f>J1838+L1838</f>
        <v>167.32</v>
      </c>
      <c r="N1838" s="120">
        <f t="shared" si="175"/>
        <v>167.32</v>
      </c>
    </row>
    <row r="1839" spans="1:14">
      <c r="A1839" s="203"/>
      <c r="B1839" s="74" t="s">
        <v>2452</v>
      </c>
      <c r="C1839" s="75" t="s">
        <v>25</v>
      </c>
      <c r="D1839" s="85">
        <v>200150</v>
      </c>
      <c r="E1839" s="94" t="s">
        <v>55</v>
      </c>
      <c r="F1839" s="104" t="s">
        <v>6</v>
      </c>
      <c r="G1839" s="118">
        <v>0.28000000000000003</v>
      </c>
      <c r="H1839" s="119">
        <v>0.28000000000000003</v>
      </c>
      <c r="I1839" s="119">
        <v>3.1</v>
      </c>
      <c r="J1839" s="206">
        <f>TRUNC(H1839*I1839,2)</f>
        <v>0.86</v>
      </c>
      <c r="K1839" s="119">
        <v>1.04</v>
      </c>
      <c r="L1839" s="206">
        <f>TRUNC(H1839*K1839,2)</f>
        <v>0.28999999999999998</v>
      </c>
      <c r="M1839" s="119">
        <f>J1839+L1839</f>
        <v>1.1499999999999999</v>
      </c>
      <c r="N1839" s="120">
        <f t="shared" si="175"/>
        <v>1.1499999999999999</v>
      </c>
    </row>
    <row r="1840" spans="1:14">
      <c r="A1840" s="203"/>
      <c r="B1840" s="74" t="s">
        <v>2453</v>
      </c>
      <c r="C1840" s="75" t="s">
        <v>25</v>
      </c>
      <c r="D1840" s="85">
        <v>200403</v>
      </c>
      <c r="E1840" s="94" t="s">
        <v>57</v>
      </c>
      <c r="F1840" s="104" t="s">
        <v>6</v>
      </c>
      <c r="G1840" s="118">
        <v>0.24</v>
      </c>
      <c r="H1840" s="119">
        <v>0.24</v>
      </c>
      <c r="I1840" s="119">
        <v>2.36</v>
      </c>
      <c r="J1840" s="206">
        <f>TRUNC(H1840*I1840,2)</f>
        <v>0.56000000000000005</v>
      </c>
      <c r="K1840" s="119">
        <v>12.58</v>
      </c>
      <c r="L1840" s="206">
        <f>TRUNC(H1840*K1840,2)</f>
        <v>3.01</v>
      </c>
      <c r="M1840" s="119">
        <f>J1840+L1840</f>
        <v>3.57</v>
      </c>
      <c r="N1840" s="120">
        <f t="shared" si="175"/>
        <v>3.57</v>
      </c>
    </row>
    <row r="1841" spans="1:14">
      <c r="A1841" s="203"/>
      <c r="B1841" s="72" t="s">
        <v>2454</v>
      </c>
      <c r="C1841" s="73"/>
      <c r="D1841" s="84"/>
      <c r="E1841" s="93" t="s">
        <v>68</v>
      </c>
      <c r="F1841" s="103"/>
      <c r="G1841" s="115"/>
      <c r="H1841" s="115"/>
      <c r="I1841" s="116">
        <v>0</v>
      </c>
      <c r="J1841" s="205">
        <f>H1841*I1841</f>
        <v>0</v>
      </c>
      <c r="K1841" s="116"/>
      <c r="L1841" s="205">
        <f>H1841*K1841</f>
        <v>0</v>
      </c>
      <c r="M1841" s="116">
        <f>SUM(M1842:M1846)</f>
        <v>12543.52</v>
      </c>
      <c r="N1841" s="117">
        <f t="shared" si="175"/>
        <v>12543.52</v>
      </c>
    </row>
    <row r="1842" spans="1:14" ht="25.5">
      <c r="A1842" s="203"/>
      <c r="B1842" s="74" t="s">
        <v>2455</v>
      </c>
      <c r="C1842" s="75" t="s">
        <v>188</v>
      </c>
      <c r="D1842" s="88" t="s">
        <v>1859</v>
      </c>
      <c r="E1842" s="94" t="s">
        <v>1860</v>
      </c>
      <c r="F1842" s="104" t="s">
        <v>21</v>
      </c>
      <c r="G1842" s="118">
        <v>3</v>
      </c>
      <c r="H1842" s="119">
        <v>3</v>
      </c>
      <c r="I1842" s="119">
        <v>90.16</v>
      </c>
      <c r="J1842" s="206">
        <f>TRUNC(H1842*I1842,2)</f>
        <v>270.48</v>
      </c>
      <c r="K1842" s="119">
        <v>15.73</v>
      </c>
      <c r="L1842" s="206">
        <f>TRUNC(H1842*K1842,2)</f>
        <v>47.19</v>
      </c>
      <c r="M1842" s="119">
        <f>J1842+L1842</f>
        <v>317.67</v>
      </c>
      <c r="N1842" s="120">
        <f t="shared" si="175"/>
        <v>317.67</v>
      </c>
    </row>
    <row r="1843" spans="1:14" ht="25.5">
      <c r="A1843" s="203"/>
      <c r="B1843" s="74" t="s">
        <v>2456</v>
      </c>
      <c r="C1843" s="75" t="s">
        <v>4</v>
      </c>
      <c r="D1843" s="85">
        <v>103946</v>
      </c>
      <c r="E1843" s="94" t="s">
        <v>2457</v>
      </c>
      <c r="F1843" s="104" t="s">
        <v>6</v>
      </c>
      <c r="G1843" s="118">
        <v>55.12</v>
      </c>
      <c r="H1843" s="119">
        <v>55.12</v>
      </c>
      <c r="I1843" s="119">
        <v>13.19</v>
      </c>
      <c r="J1843" s="206">
        <f>TRUNC(H1843*I1843,2)</f>
        <v>727.03</v>
      </c>
      <c r="K1843" s="119">
        <v>2.39</v>
      </c>
      <c r="L1843" s="206">
        <f>TRUNC(H1843*K1843,2)</f>
        <v>131.72999999999999</v>
      </c>
      <c r="M1843" s="119">
        <f>J1843+L1843</f>
        <v>858.76</v>
      </c>
      <c r="N1843" s="120">
        <f t="shared" si="175"/>
        <v>858.76</v>
      </c>
    </row>
    <row r="1844" spans="1:14">
      <c r="A1844" s="203"/>
      <c r="B1844" s="74" t="s">
        <v>2458</v>
      </c>
      <c r="C1844" s="75" t="s">
        <v>25</v>
      </c>
      <c r="D1844" s="85">
        <v>180318</v>
      </c>
      <c r="E1844" s="94" t="s">
        <v>2459</v>
      </c>
      <c r="F1844" s="104" t="s">
        <v>66</v>
      </c>
      <c r="G1844" s="118">
        <v>22</v>
      </c>
      <c r="H1844" s="119">
        <v>22</v>
      </c>
      <c r="I1844" s="119">
        <v>192.83</v>
      </c>
      <c r="J1844" s="206">
        <f>TRUNC(H1844*I1844,2)</f>
        <v>4242.26</v>
      </c>
      <c r="K1844" s="119">
        <v>3.95</v>
      </c>
      <c r="L1844" s="206">
        <f>TRUNC(H1844*K1844,2)</f>
        <v>86.9</v>
      </c>
      <c r="M1844" s="119">
        <f>J1844+L1844</f>
        <v>4329.16</v>
      </c>
      <c r="N1844" s="120">
        <f t="shared" si="175"/>
        <v>4329.16</v>
      </c>
    </row>
    <row r="1845" spans="1:14" ht="25.5">
      <c r="A1845" s="203"/>
      <c r="B1845" s="74" t="s">
        <v>2460</v>
      </c>
      <c r="C1845" s="75" t="s">
        <v>25</v>
      </c>
      <c r="D1845" s="85">
        <v>271303</v>
      </c>
      <c r="E1845" s="94" t="s">
        <v>1857</v>
      </c>
      <c r="F1845" s="104" t="s">
        <v>66</v>
      </c>
      <c r="G1845" s="118">
        <v>20</v>
      </c>
      <c r="H1845" s="119">
        <v>20</v>
      </c>
      <c r="I1845" s="119">
        <v>162.52000000000001</v>
      </c>
      <c r="J1845" s="206">
        <f>TRUNC(H1845*I1845,2)</f>
        <v>3250.4</v>
      </c>
      <c r="K1845" s="119">
        <v>91.87</v>
      </c>
      <c r="L1845" s="206">
        <f>TRUNC(H1845*K1845,2)</f>
        <v>1837.4</v>
      </c>
      <c r="M1845" s="119">
        <f>J1845+L1845</f>
        <v>5087.8</v>
      </c>
      <c r="N1845" s="120">
        <f t="shared" si="175"/>
        <v>5087.8</v>
      </c>
    </row>
    <row r="1846" spans="1:14" ht="25.5">
      <c r="A1846" s="203"/>
      <c r="B1846" s="74" t="s">
        <v>2461</v>
      </c>
      <c r="C1846" s="75" t="s">
        <v>25</v>
      </c>
      <c r="D1846" s="85">
        <v>270802</v>
      </c>
      <c r="E1846" s="94" t="s">
        <v>2462</v>
      </c>
      <c r="F1846" s="104" t="s">
        <v>312</v>
      </c>
      <c r="G1846" s="118">
        <v>1</v>
      </c>
      <c r="H1846" s="119">
        <v>1</v>
      </c>
      <c r="I1846" s="119">
        <v>1865</v>
      </c>
      <c r="J1846" s="206">
        <f>TRUNC(H1846*I1846,2)</f>
        <v>1865</v>
      </c>
      <c r="K1846" s="119">
        <v>85.13</v>
      </c>
      <c r="L1846" s="206">
        <f>TRUNC(H1846*K1846,2)</f>
        <v>85.13</v>
      </c>
      <c r="M1846" s="119">
        <f>J1846+L1846</f>
        <v>1950.13</v>
      </c>
      <c r="N1846" s="120">
        <f t="shared" si="175"/>
        <v>1950.13</v>
      </c>
    </row>
    <row r="1847" spans="1:14">
      <c r="A1847" s="203"/>
      <c r="B1847" s="72" t="s">
        <v>2463</v>
      </c>
      <c r="C1847" s="73"/>
      <c r="D1847" s="84"/>
      <c r="E1847" s="93" t="s">
        <v>484</v>
      </c>
      <c r="F1847" s="103"/>
      <c r="G1847" s="115"/>
      <c r="H1847" s="115"/>
      <c r="I1847" s="116">
        <v>0</v>
      </c>
      <c r="J1847" s="205">
        <f>H1847*I1847</f>
        <v>0</v>
      </c>
      <c r="K1847" s="116"/>
      <c r="L1847" s="205">
        <f>H1847*K1847</f>
        <v>0</v>
      </c>
      <c r="M1847" s="116">
        <f>SUM(M1848:M1850)</f>
        <v>14482.8</v>
      </c>
      <c r="N1847" s="117">
        <f t="shared" si="175"/>
        <v>14482.8</v>
      </c>
    </row>
    <row r="1848" spans="1:14" ht="25.5">
      <c r="A1848" s="203"/>
      <c r="B1848" s="74" t="s">
        <v>2464</v>
      </c>
      <c r="C1848" s="75" t="s">
        <v>25</v>
      </c>
      <c r="D1848" s="85">
        <v>180313</v>
      </c>
      <c r="E1848" s="94" t="s">
        <v>1879</v>
      </c>
      <c r="F1848" s="104" t="s">
        <v>6</v>
      </c>
      <c r="G1848" s="118">
        <v>71.099999999999994</v>
      </c>
      <c r="H1848" s="119">
        <v>71.099999999999994</v>
      </c>
      <c r="I1848" s="119">
        <v>157.88999999999999</v>
      </c>
      <c r="J1848" s="206">
        <f>TRUNC(H1848*I1848,2)</f>
        <v>11225.97</v>
      </c>
      <c r="K1848" s="119">
        <v>23.12</v>
      </c>
      <c r="L1848" s="206">
        <f>TRUNC(H1848*K1848,2)</f>
        <v>1643.83</v>
      </c>
      <c r="M1848" s="119">
        <f>J1848+L1848</f>
        <v>12869.8</v>
      </c>
      <c r="N1848" s="120">
        <f t="shared" si="175"/>
        <v>12869.8</v>
      </c>
    </row>
    <row r="1849" spans="1:14">
      <c r="A1849" s="203"/>
      <c r="B1849" s="74" t="s">
        <v>2465</v>
      </c>
      <c r="C1849" s="75" t="s">
        <v>25</v>
      </c>
      <c r="D1849" s="85">
        <v>180304</v>
      </c>
      <c r="E1849" s="94" t="s">
        <v>1877</v>
      </c>
      <c r="F1849" s="104" t="s">
        <v>6</v>
      </c>
      <c r="G1849" s="118">
        <v>2.7</v>
      </c>
      <c r="H1849" s="119">
        <v>2.7</v>
      </c>
      <c r="I1849" s="119">
        <v>344.41</v>
      </c>
      <c r="J1849" s="206">
        <f>TRUNC(H1849*I1849,2)</f>
        <v>929.9</v>
      </c>
      <c r="K1849" s="119">
        <v>36.43</v>
      </c>
      <c r="L1849" s="206">
        <f>TRUNC(H1849*K1849,2)</f>
        <v>98.36</v>
      </c>
      <c r="M1849" s="119">
        <f>J1849+L1849</f>
        <v>1028.26</v>
      </c>
      <c r="N1849" s="120">
        <f t="shared" si="175"/>
        <v>1028.26</v>
      </c>
    </row>
    <row r="1850" spans="1:14" ht="25.5">
      <c r="A1850" s="203"/>
      <c r="B1850" s="74" t="s">
        <v>2466</v>
      </c>
      <c r="C1850" s="75" t="s">
        <v>188</v>
      </c>
      <c r="D1850" s="88" t="s">
        <v>1871</v>
      </c>
      <c r="E1850" s="94" t="s">
        <v>1872</v>
      </c>
      <c r="F1850" s="104" t="s">
        <v>66</v>
      </c>
      <c r="G1850" s="118">
        <v>3.6</v>
      </c>
      <c r="H1850" s="119">
        <v>3.6</v>
      </c>
      <c r="I1850" s="119">
        <v>125.94</v>
      </c>
      <c r="J1850" s="206">
        <f>TRUNC(H1850*I1850,2)</f>
        <v>453.38</v>
      </c>
      <c r="K1850" s="119">
        <v>36.49</v>
      </c>
      <c r="L1850" s="206">
        <f>TRUNC(H1850*K1850,2)</f>
        <v>131.36000000000001</v>
      </c>
      <c r="M1850" s="119">
        <f>J1850+L1850</f>
        <v>584.74</v>
      </c>
      <c r="N1850" s="120">
        <f t="shared" si="175"/>
        <v>584.74</v>
      </c>
    </row>
    <row r="1851" spans="1:14">
      <c r="A1851" s="203"/>
      <c r="B1851" s="72" t="s">
        <v>2467</v>
      </c>
      <c r="C1851" s="73"/>
      <c r="D1851" s="84"/>
      <c r="E1851" s="93" t="s">
        <v>457</v>
      </c>
      <c r="F1851" s="103"/>
      <c r="G1851" s="115"/>
      <c r="H1851" s="115"/>
      <c r="I1851" s="116">
        <v>0</v>
      </c>
      <c r="J1851" s="205">
        <f>H1851*I1851</f>
        <v>0</v>
      </c>
      <c r="K1851" s="116"/>
      <c r="L1851" s="205">
        <f>H1851*K1851</f>
        <v>0</v>
      </c>
      <c r="M1851" s="116">
        <f>M1852</f>
        <v>1.93</v>
      </c>
      <c r="N1851" s="117">
        <f t="shared" si="175"/>
        <v>1.93</v>
      </c>
    </row>
    <row r="1852" spans="1:14" ht="51">
      <c r="A1852" s="203"/>
      <c r="B1852" s="74" t="s">
        <v>2468</v>
      </c>
      <c r="C1852" s="75" t="s">
        <v>25</v>
      </c>
      <c r="D1852" s="85">
        <v>121105</v>
      </c>
      <c r="E1852" s="94" t="s">
        <v>2469</v>
      </c>
      <c r="F1852" s="104" t="s">
        <v>6</v>
      </c>
      <c r="G1852" s="118">
        <v>0.14000000000000001</v>
      </c>
      <c r="H1852" s="119">
        <v>0.14000000000000001</v>
      </c>
      <c r="I1852" s="119">
        <v>10.71</v>
      </c>
      <c r="J1852" s="206">
        <f>TRUNC(H1852*I1852,2)</f>
        <v>1.49</v>
      </c>
      <c r="K1852" s="119">
        <v>3.21</v>
      </c>
      <c r="L1852" s="206">
        <f>TRUNC(H1852*K1852,2)</f>
        <v>0.44</v>
      </c>
      <c r="M1852" s="119">
        <f>J1852+L1852</f>
        <v>1.93</v>
      </c>
      <c r="N1852" s="120">
        <f t="shared" si="175"/>
        <v>1.93</v>
      </c>
    </row>
    <row r="1853" spans="1:14">
      <c r="A1853" s="203"/>
      <c r="B1853" s="70">
        <v>37</v>
      </c>
      <c r="C1853" s="71"/>
      <c r="D1853" s="83"/>
      <c r="E1853" s="92" t="s">
        <v>2470</v>
      </c>
      <c r="F1853" s="102" t="s">
        <v>21</v>
      </c>
      <c r="G1853" s="112">
        <v>1</v>
      </c>
      <c r="H1853" s="113"/>
      <c r="I1853" s="112">
        <v>0</v>
      </c>
      <c r="J1853" s="205">
        <f>H1853*I1853</f>
        <v>0</v>
      </c>
      <c r="K1853" s="112"/>
      <c r="L1853" s="205">
        <f>H1853*K1853</f>
        <v>0</v>
      </c>
      <c r="M1853" s="112">
        <f>M1854+M1857+M1859+M1861+M1866+M1871</f>
        <v>49020.84</v>
      </c>
      <c r="N1853" s="114">
        <f t="shared" si="175"/>
        <v>49020.84</v>
      </c>
    </row>
    <row r="1854" spans="1:14">
      <c r="A1854" s="203"/>
      <c r="B1854" s="72" t="s">
        <v>2471</v>
      </c>
      <c r="C1854" s="73"/>
      <c r="D1854" s="84"/>
      <c r="E1854" s="93" t="s">
        <v>23</v>
      </c>
      <c r="F1854" s="103"/>
      <c r="G1854" s="115"/>
      <c r="H1854" s="115"/>
      <c r="I1854" s="116">
        <v>0</v>
      </c>
      <c r="J1854" s="205">
        <f>H1854*I1854</f>
        <v>0</v>
      </c>
      <c r="K1854" s="116"/>
      <c r="L1854" s="205">
        <f>H1854*K1854</f>
        <v>0</v>
      </c>
      <c r="M1854" s="116">
        <f>M1855+M1856</f>
        <v>168.35999999999999</v>
      </c>
      <c r="N1854" s="117">
        <f t="shared" si="175"/>
        <v>168.35999999999999</v>
      </c>
    </row>
    <row r="1855" spans="1:14" ht="25.5">
      <c r="A1855" s="203"/>
      <c r="B1855" s="74" t="s">
        <v>2472</v>
      </c>
      <c r="C1855" s="75" t="s">
        <v>25</v>
      </c>
      <c r="D1855" s="85">
        <v>20106</v>
      </c>
      <c r="E1855" s="94" t="s">
        <v>1335</v>
      </c>
      <c r="F1855" s="104" t="s">
        <v>6</v>
      </c>
      <c r="G1855" s="118">
        <v>10.039999999999999</v>
      </c>
      <c r="H1855" s="119">
        <v>10.039999999999999</v>
      </c>
      <c r="I1855" s="119">
        <v>0</v>
      </c>
      <c r="J1855" s="206">
        <f>TRUNC(H1855*I1855,2)</f>
        <v>0</v>
      </c>
      <c r="K1855" s="119">
        <v>5.17</v>
      </c>
      <c r="L1855" s="206">
        <f>TRUNC(H1855*K1855,2)</f>
        <v>51.9</v>
      </c>
      <c r="M1855" s="119">
        <f>J1855+L1855</f>
        <v>51.9</v>
      </c>
      <c r="N1855" s="120">
        <f t="shared" si="175"/>
        <v>51.9</v>
      </c>
    </row>
    <row r="1856" spans="1:14" ht="38.25">
      <c r="A1856" s="203"/>
      <c r="B1856" s="74" t="s">
        <v>2473</v>
      </c>
      <c r="C1856" s="75" t="s">
        <v>25</v>
      </c>
      <c r="D1856" s="85">
        <v>20118</v>
      </c>
      <c r="E1856" s="94" t="s">
        <v>34</v>
      </c>
      <c r="F1856" s="104" t="s">
        <v>35</v>
      </c>
      <c r="G1856" s="118">
        <v>3.6</v>
      </c>
      <c r="H1856" s="119">
        <v>3.6</v>
      </c>
      <c r="I1856" s="119">
        <v>0</v>
      </c>
      <c r="J1856" s="206">
        <f>TRUNC(H1856*I1856,2)</f>
        <v>0</v>
      </c>
      <c r="K1856" s="119">
        <v>32.35</v>
      </c>
      <c r="L1856" s="206">
        <f>TRUNC(H1856*K1856,2)</f>
        <v>116.46</v>
      </c>
      <c r="M1856" s="119">
        <f>J1856+L1856</f>
        <v>116.46</v>
      </c>
      <c r="N1856" s="120">
        <f t="shared" si="175"/>
        <v>116.46</v>
      </c>
    </row>
    <row r="1857" spans="1:14">
      <c r="A1857" s="203"/>
      <c r="B1857" s="72" t="s">
        <v>2474</v>
      </c>
      <c r="C1857" s="73"/>
      <c r="D1857" s="84"/>
      <c r="E1857" s="93" t="s">
        <v>37</v>
      </c>
      <c r="F1857" s="103"/>
      <c r="G1857" s="115"/>
      <c r="H1857" s="115"/>
      <c r="I1857" s="116">
        <v>0</v>
      </c>
      <c r="J1857" s="205">
        <f>H1857*I1857</f>
        <v>0</v>
      </c>
      <c r="K1857" s="116"/>
      <c r="L1857" s="205">
        <f>H1857*K1857</f>
        <v>0</v>
      </c>
      <c r="M1857" s="116">
        <f>M1858</f>
        <v>313.14999999999998</v>
      </c>
      <c r="N1857" s="117">
        <f t="shared" si="175"/>
        <v>313.14999999999998</v>
      </c>
    </row>
    <row r="1858" spans="1:14" ht="25.5">
      <c r="A1858" s="203"/>
      <c r="B1858" s="74" t="s">
        <v>2475</v>
      </c>
      <c r="C1858" s="75" t="s">
        <v>25</v>
      </c>
      <c r="D1858" s="85">
        <v>30101</v>
      </c>
      <c r="E1858" s="94" t="s">
        <v>42</v>
      </c>
      <c r="F1858" s="104" t="s">
        <v>35</v>
      </c>
      <c r="G1858" s="118">
        <v>8.6199999999999992</v>
      </c>
      <c r="H1858" s="119">
        <v>8.6199999999999992</v>
      </c>
      <c r="I1858" s="119">
        <v>28.35</v>
      </c>
      <c r="J1858" s="206">
        <f>TRUNC(H1858*I1858,2)</f>
        <v>244.37</v>
      </c>
      <c r="K1858" s="119">
        <v>7.98</v>
      </c>
      <c r="L1858" s="206">
        <f>TRUNC(H1858*K1858,2)</f>
        <v>68.78</v>
      </c>
      <c r="M1858" s="119">
        <f>J1858+L1858</f>
        <v>313.14999999999998</v>
      </c>
      <c r="N1858" s="120">
        <f t="shared" si="175"/>
        <v>313.14999999999998</v>
      </c>
    </row>
    <row r="1859" spans="1:14">
      <c r="A1859" s="203"/>
      <c r="B1859" s="72" t="s">
        <v>2476</v>
      </c>
      <c r="C1859" s="73"/>
      <c r="D1859" s="84"/>
      <c r="E1859" s="93" t="s">
        <v>68</v>
      </c>
      <c r="F1859" s="103"/>
      <c r="G1859" s="115"/>
      <c r="H1859" s="115"/>
      <c r="I1859" s="116">
        <v>0</v>
      </c>
      <c r="J1859" s="205">
        <f>H1859*I1859</f>
        <v>0</v>
      </c>
      <c r="K1859" s="116"/>
      <c r="L1859" s="205">
        <f>H1859*K1859</f>
        <v>0</v>
      </c>
      <c r="M1859" s="116">
        <f>M1860</f>
        <v>759.82</v>
      </c>
      <c r="N1859" s="117">
        <f t="shared" si="175"/>
        <v>759.82</v>
      </c>
    </row>
    <row r="1860" spans="1:14" ht="38.25">
      <c r="A1860" s="203"/>
      <c r="B1860" s="74" t="s">
        <v>2477</v>
      </c>
      <c r="C1860" s="75" t="s">
        <v>188</v>
      </c>
      <c r="D1860" s="88" t="s">
        <v>1162</v>
      </c>
      <c r="E1860" s="94" t="s">
        <v>2951</v>
      </c>
      <c r="F1860" s="104" t="s">
        <v>6</v>
      </c>
      <c r="G1860" s="118">
        <v>6.88</v>
      </c>
      <c r="H1860" s="119">
        <v>6.88</v>
      </c>
      <c r="I1860" s="119">
        <v>71.89</v>
      </c>
      <c r="J1860" s="206">
        <f>TRUNC(H1860*I1860,2)</f>
        <v>494.6</v>
      </c>
      <c r="K1860" s="119">
        <v>38.549999999999997</v>
      </c>
      <c r="L1860" s="206">
        <f>TRUNC(H1860*K1860,2)</f>
        <v>265.22000000000003</v>
      </c>
      <c r="M1860" s="119">
        <f>J1860+L1860</f>
        <v>759.82</v>
      </c>
      <c r="N1860" s="120">
        <f t="shared" si="175"/>
        <v>759.82</v>
      </c>
    </row>
    <row r="1861" spans="1:14">
      <c r="A1861" s="203"/>
      <c r="B1861" s="72" t="s">
        <v>2478</v>
      </c>
      <c r="C1861" s="73"/>
      <c r="D1861" s="84"/>
      <c r="E1861" s="93" t="s">
        <v>53</v>
      </c>
      <c r="F1861" s="103"/>
      <c r="G1861" s="115"/>
      <c r="H1861" s="115"/>
      <c r="I1861" s="116">
        <v>0</v>
      </c>
      <c r="J1861" s="205">
        <f>H1861*I1861</f>
        <v>0</v>
      </c>
      <c r="K1861" s="116"/>
      <c r="L1861" s="205">
        <f>H1861*K1861</f>
        <v>0</v>
      </c>
      <c r="M1861" s="116">
        <f>M1862+M1863+M1864+M1865</f>
        <v>23708.79</v>
      </c>
      <c r="N1861" s="117">
        <f t="shared" si="175"/>
        <v>23708.79</v>
      </c>
    </row>
    <row r="1862" spans="1:14">
      <c r="A1862" s="203"/>
      <c r="B1862" s="74" t="s">
        <v>2479</v>
      </c>
      <c r="C1862" s="75" t="s">
        <v>25</v>
      </c>
      <c r="D1862" s="85">
        <v>200150</v>
      </c>
      <c r="E1862" s="94" t="s">
        <v>55</v>
      </c>
      <c r="F1862" s="104" t="s">
        <v>6</v>
      </c>
      <c r="G1862" s="118">
        <v>13.75</v>
      </c>
      <c r="H1862" s="119">
        <v>13.75</v>
      </c>
      <c r="I1862" s="119">
        <v>3.11</v>
      </c>
      <c r="J1862" s="206">
        <f>TRUNC(H1862*I1862,2)</f>
        <v>42.76</v>
      </c>
      <c r="K1862" s="119">
        <v>1.03</v>
      </c>
      <c r="L1862" s="206">
        <f>TRUNC(H1862*K1862,2)</f>
        <v>14.16</v>
      </c>
      <c r="M1862" s="119">
        <f>J1862+L1862</f>
        <v>56.92</v>
      </c>
      <c r="N1862" s="120">
        <f t="shared" si="175"/>
        <v>56.92</v>
      </c>
    </row>
    <row r="1863" spans="1:14">
      <c r="A1863" s="203"/>
      <c r="B1863" s="74" t="s">
        <v>2480</v>
      </c>
      <c r="C1863" s="75" t="s">
        <v>25</v>
      </c>
      <c r="D1863" s="85">
        <v>200403</v>
      </c>
      <c r="E1863" s="94" t="s">
        <v>57</v>
      </c>
      <c r="F1863" s="104" t="s">
        <v>6</v>
      </c>
      <c r="G1863" s="118">
        <v>13.75</v>
      </c>
      <c r="H1863" s="119">
        <v>13.75</v>
      </c>
      <c r="I1863" s="119">
        <v>2.37</v>
      </c>
      <c r="J1863" s="206">
        <f>TRUNC(H1863*I1863,2)</f>
        <v>32.58</v>
      </c>
      <c r="K1863" s="119">
        <v>12.57</v>
      </c>
      <c r="L1863" s="206">
        <f>TRUNC(H1863*K1863,2)</f>
        <v>172.83</v>
      </c>
      <c r="M1863" s="119">
        <f>J1863+L1863</f>
        <v>205.41000000000003</v>
      </c>
      <c r="N1863" s="120">
        <f t="shared" si="175"/>
        <v>205.41000000000003</v>
      </c>
    </row>
    <row r="1864" spans="1:14">
      <c r="A1864" s="203"/>
      <c r="B1864" s="74" t="s">
        <v>2481</v>
      </c>
      <c r="C1864" s="75" t="s">
        <v>25</v>
      </c>
      <c r="D1864" s="85">
        <v>200403</v>
      </c>
      <c r="E1864" s="94" t="s">
        <v>57</v>
      </c>
      <c r="F1864" s="104" t="s">
        <v>6</v>
      </c>
      <c r="G1864" s="118">
        <v>1395.37</v>
      </c>
      <c r="H1864" s="119">
        <v>1395.37</v>
      </c>
      <c r="I1864" s="119">
        <v>2.37</v>
      </c>
      <c r="J1864" s="206">
        <f>TRUNC(H1864*I1864,2)</f>
        <v>3307.02</v>
      </c>
      <c r="K1864" s="119">
        <v>12.57</v>
      </c>
      <c r="L1864" s="206">
        <f>TRUNC(H1864*K1864,2)</f>
        <v>17539.8</v>
      </c>
      <c r="M1864" s="119">
        <f>J1864+L1864</f>
        <v>20846.82</v>
      </c>
      <c r="N1864" s="120">
        <f t="shared" si="175"/>
        <v>20846.82</v>
      </c>
    </row>
    <row r="1865" spans="1:14" ht="38.25">
      <c r="A1865" s="203"/>
      <c r="B1865" s="74" t="s">
        <v>2482</v>
      </c>
      <c r="C1865" s="75" t="s">
        <v>25</v>
      </c>
      <c r="D1865" s="85">
        <v>201410</v>
      </c>
      <c r="E1865" s="94" t="s">
        <v>1174</v>
      </c>
      <c r="F1865" s="104" t="s">
        <v>6</v>
      </c>
      <c r="G1865" s="118">
        <v>45.68</v>
      </c>
      <c r="H1865" s="119">
        <v>45.68</v>
      </c>
      <c r="I1865" s="119">
        <v>18.05</v>
      </c>
      <c r="J1865" s="206">
        <f>TRUNC(H1865*I1865,2)</f>
        <v>824.52</v>
      </c>
      <c r="K1865" s="119">
        <v>38.86</v>
      </c>
      <c r="L1865" s="206">
        <f>TRUNC(H1865*K1865,2)</f>
        <v>1775.12</v>
      </c>
      <c r="M1865" s="119">
        <f>J1865+L1865</f>
        <v>2599.64</v>
      </c>
      <c r="N1865" s="120">
        <f t="shared" si="175"/>
        <v>2599.64</v>
      </c>
    </row>
    <row r="1866" spans="1:14">
      <c r="A1866" s="203"/>
      <c r="B1866" s="72" t="s">
        <v>2483</v>
      </c>
      <c r="C1866" s="73"/>
      <c r="D1866" s="84"/>
      <c r="E1866" s="93" t="s">
        <v>551</v>
      </c>
      <c r="F1866" s="103"/>
      <c r="G1866" s="115"/>
      <c r="H1866" s="115"/>
      <c r="I1866" s="116">
        <v>0</v>
      </c>
      <c r="J1866" s="205">
        <f>H1866*I1866</f>
        <v>0</v>
      </c>
      <c r="K1866" s="116"/>
      <c r="L1866" s="205">
        <f>H1866*K1866</f>
        <v>0</v>
      </c>
      <c r="M1866" s="116">
        <f>M1867+M1868+M1869+M1870</f>
        <v>18853.339999999997</v>
      </c>
      <c r="N1866" s="117">
        <f t="shared" si="175"/>
        <v>18853.339999999997</v>
      </c>
    </row>
    <row r="1867" spans="1:14">
      <c r="A1867" s="203"/>
      <c r="B1867" s="74" t="s">
        <v>2484</v>
      </c>
      <c r="C1867" s="75" t="s">
        <v>25</v>
      </c>
      <c r="D1867" s="85">
        <v>261000</v>
      </c>
      <c r="E1867" s="94" t="s">
        <v>571</v>
      </c>
      <c r="F1867" s="104" t="s">
        <v>6</v>
      </c>
      <c r="G1867" s="118">
        <v>13.75</v>
      </c>
      <c r="H1867" s="119">
        <v>13.75</v>
      </c>
      <c r="I1867" s="119">
        <v>4.46</v>
      </c>
      <c r="J1867" s="206">
        <f>TRUNC(H1867*I1867,2)</f>
        <v>61.32</v>
      </c>
      <c r="K1867" s="119">
        <v>6.63</v>
      </c>
      <c r="L1867" s="206">
        <f>TRUNC(H1867*K1867,2)</f>
        <v>91.16</v>
      </c>
      <c r="M1867" s="119">
        <f>J1867+L1867</f>
        <v>152.47999999999999</v>
      </c>
      <c r="N1867" s="120">
        <f t="shared" si="175"/>
        <v>152.47999999999999</v>
      </c>
    </row>
    <row r="1868" spans="1:14">
      <c r="A1868" s="203"/>
      <c r="B1868" s="74" t="s">
        <v>2485</v>
      </c>
      <c r="C1868" s="75" t="s">
        <v>25</v>
      </c>
      <c r="D1868" s="85">
        <v>261000</v>
      </c>
      <c r="E1868" s="94" t="s">
        <v>571</v>
      </c>
      <c r="F1868" s="104" t="s">
        <v>6</v>
      </c>
      <c r="G1868" s="118">
        <v>1530.6</v>
      </c>
      <c r="H1868" s="119">
        <v>1530.6</v>
      </c>
      <c r="I1868" s="119">
        <v>4.46</v>
      </c>
      <c r="J1868" s="206">
        <f>TRUNC(H1868*I1868,2)</f>
        <v>6826.47</v>
      </c>
      <c r="K1868" s="119">
        <v>6.63</v>
      </c>
      <c r="L1868" s="206">
        <f>TRUNC(H1868*K1868,2)</f>
        <v>10147.870000000001</v>
      </c>
      <c r="M1868" s="119">
        <f>J1868+L1868</f>
        <v>16974.34</v>
      </c>
      <c r="N1868" s="120">
        <f t="shared" si="175"/>
        <v>16974.34</v>
      </c>
    </row>
    <row r="1869" spans="1:14">
      <c r="A1869" s="203"/>
      <c r="B1869" s="74" t="s">
        <v>2486</v>
      </c>
      <c r="C1869" s="75" t="s">
        <v>25</v>
      </c>
      <c r="D1869" s="85">
        <v>261620</v>
      </c>
      <c r="E1869" s="94" t="s">
        <v>2487</v>
      </c>
      <c r="F1869" s="104" t="s">
        <v>6</v>
      </c>
      <c r="G1869" s="118">
        <v>7.2</v>
      </c>
      <c r="H1869" s="119">
        <v>7.2</v>
      </c>
      <c r="I1869" s="119">
        <v>1.94</v>
      </c>
      <c r="J1869" s="206">
        <f>TRUNC(H1869*I1869,2)</f>
        <v>13.96</v>
      </c>
      <c r="K1869" s="119">
        <v>110.69</v>
      </c>
      <c r="L1869" s="206">
        <f>TRUNC(H1869*K1869,2)</f>
        <v>796.96</v>
      </c>
      <c r="M1869" s="119">
        <f>J1869+L1869</f>
        <v>810.92000000000007</v>
      </c>
      <c r="N1869" s="120">
        <f t="shared" si="175"/>
        <v>810.92000000000007</v>
      </c>
    </row>
    <row r="1870" spans="1:14" ht="25.5">
      <c r="A1870" s="203"/>
      <c r="B1870" s="74" t="s">
        <v>2488</v>
      </c>
      <c r="C1870" s="75" t="s">
        <v>25</v>
      </c>
      <c r="D1870" s="85">
        <v>261602</v>
      </c>
      <c r="E1870" s="94" t="s">
        <v>578</v>
      </c>
      <c r="F1870" s="104" t="s">
        <v>6</v>
      </c>
      <c r="G1870" s="118">
        <v>42</v>
      </c>
      <c r="H1870" s="119">
        <v>42</v>
      </c>
      <c r="I1870" s="119">
        <v>9.44</v>
      </c>
      <c r="J1870" s="206">
        <f>TRUNC(H1870*I1870,2)</f>
        <v>396.48</v>
      </c>
      <c r="K1870" s="119">
        <v>12.36</v>
      </c>
      <c r="L1870" s="206">
        <f>TRUNC(H1870*K1870,2)</f>
        <v>519.12</v>
      </c>
      <c r="M1870" s="119">
        <f>J1870+L1870</f>
        <v>915.6</v>
      </c>
      <c r="N1870" s="120">
        <f t="shared" si="175"/>
        <v>915.6</v>
      </c>
    </row>
    <row r="1871" spans="1:14">
      <c r="A1871" s="203"/>
      <c r="B1871" s="72" t="s">
        <v>2489</v>
      </c>
      <c r="C1871" s="73"/>
      <c r="D1871" s="84"/>
      <c r="E1871" s="93" t="s">
        <v>484</v>
      </c>
      <c r="F1871" s="103"/>
      <c r="G1871" s="115"/>
      <c r="H1871" s="115"/>
      <c r="I1871" s="116">
        <v>0</v>
      </c>
      <c r="J1871" s="205">
        <f>H1871*I1871</f>
        <v>0</v>
      </c>
      <c r="K1871" s="116"/>
      <c r="L1871" s="205">
        <f>H1871*K1871</f>
        <v>0</v>
      </c>
      <c r="M1871" s="116">
        <f>M1872+M1873+M1874</f>
        <v>5217.3799999999992</v>
      </c>
      <c r="N1871" s="117">
        <f t="shared" ref="N1871:N1934" si="179">M1871</f>
        <v>5217.3799999999992</v>
      </c>
    </row>
    <row r="1872" spans="1:14">
      <c r="A1872" s="203"/>
      <c r="B1872" s="74" t="s">
        <v>2490</v>
      </c>
      <c r="C1872" s="75" t="s">
        <v>25</v>
      </c>
      <c r="D1872" s="85">
        <v>180309</v>
      </c>
      <c r="E1872" s="94" t="s">
        <v>2491</v>
      </c>
      <c r="F1872" s="104" t="s">
        <v>6</v>
      </c>
      <c r="G1872" s="118">
        <v>3</v>
      </c>
      <c r="H1872" s="119">
        <v>3</v>
      </c>
      <c r="I1872" s="119">
        <v>336.24</v>
      </c>
      <c r="J1872" s="206">
        <f>TRUNC(H1872*I1872,2)</f>
        <v>1008.72</v>
      </c>
      <c r="K1872" s="119">
        <v>36.43</v>
      </c>
      <c r="L1872" s="206">
        <f>TRUNC(H1872*K1872,2)</f>
        <v>109.29</v>
      </c>
      <c r="M1872" s="119">
        <f>J1872+L1872</f>
        <v>1118.01</v>
      </c>
      <c r="N1872" s="120">
        <f t="shared" si="179"/>
        <v>1118.01</v>
      </c>
    </row>
    <row r="1873" spans="1:14">
      <c r="A1873" s="203"/>
      <c r="B1873" s="74" t="s">
        <v>2492</v>
      </c>
      <c r="C1873" s="75" t="s">
        <v>25</v>
      </c>
      <c r="D1873" s="85">
        <v>180309</v>
      </c>
      <c r="E1873" s="94" t="s">
        <v>2491</v>
      </c>
      <c r="F1873" s="104" t="s">
        <v>6</v>
      </c>
      <c r="G1873" s="118">
        <v>4</v>
      </c>
      <c r="H1873" s="119">
        <v>4</v>
      </c>
      <c r="I1873" s="119">
        <v>336.24</v>
      </c>
      <c r="J1873" s="206">
        <f>TRUNC(H1873*I1873,2)</f>
        <v>1344.96</v>
      </c>
      <c r="K1873" s="119">
        <v>36.43</v>
      </c>
      <c r="L1873" s="206">
        <f>TRUNC(H1873*K1873,2)</f>
        <v>145.72</v>
      </c>
      <c r="M1873" s="119">
        <f>J1873+L1873</f>
        <v>1490.68</v>
      </c>
      <c r="N1873" s="120">
        <f t="shared" si="179"/>
        <v>1490.68</v>
      </c>
    </row>
    <row r="1874" spans="1:14">
      <c r="A1874" s="203"/>
      <c r="B1874" s="74" t="s">
        <v>2493</v>
      </c>
      <c r="C1874" s="75" t="s">
        <v>25</v>
      </c>
      <c r="D1874" s="85">
        <v>180309</v>
      </c>
      <c r="E1874" s="94" t="s">
        <v>2491</v>
      </c>
      <c r="F1874" s="104" t="s">
        <v>6</v>
      </c>
      <c r="G1874" s="118">
        <v>7</v>
      </c>
      <c r="H1874" s="119">
        <v>7</v>
      </c>
      <c r="I1874" s="119">
        <v>336.24</v>
      </c>
      <c r="J1874" s="206">
        <f>TRUNC(H1874*I1874,2)</f>
        <v>2353.6799999999998</v>
      </c>
      <c r="K1874" s="119">
        <v>36.43</v>
      </c>
      <c r="L1874" s="206">
        <f>TRUNC(H1874*K1874,2)</f>
        <v>255.01</v>
      </c>
      <c r="M1874" s="119">
        <f>J1874+L1874</f>
        <v>2608.6899999999996</v>
      </c>
      <c r="N1874" s="120">
        <f t="shared" si="179"/>
        <v>2608.6899999999996</v>
      </c>
    </row>
    <row r="1875" spans="1:14">
      <c r="A1875" s="203"/>
      <c r="B1875" s="70">
        <v>38</v>
      </c>
      <c r="C1875" s="71"/>
      <c r="D1875" s="83"/>
      <c r="E1875" s="92" t="s">
        <v>2494</v>
      </c>
      <c r="F1875" s="102" t="s">
        <v>21</v>
      </c>
      <c r="G1875" s="112">
        <v>1</v>
      </c>
      <c r="H1875" s="113"/>
      <c r="I1875" s="112">
        <v>0</v>
      </c>
      <c r="J1875" s="205">
        <f>H1875*I1875</f>
        <v>0</v>
      </c>
      <c r="K1875" s="112"/>
      <c r="L1875" s="205">
        <f>H1875*K1875</f>
        <v>0</v>
      </c>
      <c r="M1875" s="112">
        <f>M1876+M1878+M1880+M1883</f>
        <v>30135.18</v>
      </c>
      <c r="N1875" s="114">
        <f t="shared" si="179"/>
        <v>30135.18</v>
      </c>
    </row>
    <row r="1876" spans="1:14">
      <c r="A1876" s="203"/>
      <c r="B1876" s="72" t="s">
        <v>2495</v>
      </c>
      <c r="C1876" s="73"/>
      <c r="D1876" s="84"/>
      <c r="E1876" s="93" t="s">
        <v>23</v>
      </c>
      <c r="F1876" s="103"/>
      <c r="G1876" s="115"/>
      <c r="H1876" s="115"/>
      <c r="I1876" s="116">
        <v>0</v>
      </c>
      <c r="J1876" s="205">
        <f>H1876*I1876</f>
        <v>0</v>
      </c>
      <c r="K1876" s="116"/>
      <c r="L1876" s="205">
        <f>H1876*K1876</f>
        <v>0</v>
      </c>
      <c r="M1876" s="116">
        <f>M1877</f>
        <v>2859.95</v>
      </c>
      <c r="N1876" s="117">
        <f t="shared" si="179"/>
        <v>2859.95</v>
      </c>
    </row>
    <row r="1877" spans="1:14">
      <c r="A1877" s="203"/>
      <c r="B1877" s="74" t="s">
        <v>2496</v>
      </c>
      <c r="C1877" s="75" t="s">
        <v>25</v>
      </c>
      <c r="D1877" s="85">
        <v>20202</v>
      </c>
      <c r="E1877" s="94" t="s">
        <v>26</v>
      </c>
      <c r="F1877" s="104" t="s">
        <v>6</v>
      </c>
      <c r="G1877" s="118">
        <v>1288.27</v>
      </c>
      <c r="H1877" s="119">
        <v>1288.27</v>
      </c>
      <c r="I1877" s="119">
        <v>0</v>
      </c>
      <c r="J1877" s="206">
        <f>TRUNC(H1877*I1877,2)</f>
        <v>0</v>
      </c>
      <c r="K1877" s="119">
        <v>2.2200000000000002</v>
      </c>
      <c r="L1877" s="206">
        <f>TRUNC(H1877*K1877,2)</f>
        <v>2859.95</v>
      </c>
      <c r="M1877" s="119">
        <f>J1877+L1877</f>
        <v>2859.95</v>
      </c>
      <c r="N1877" s="120">
        <f t="shared" si="179"/>
        <v>2859.95</v>
      </c>
    </row>
    <row r="1878" spans="1:14">
      <c r="A1878" s="203"/>
      <c r="B1878" s="72" t="s">
        <v>2497</v>
      </c>
      <c r="C1878" s="73"/>
      <c r="D1878" s="84"/>
      <c r="E1878" s="93" t="s">
        <v>37</v>
      </c>
      <c r="F1878" s="103"/>
      <c r="G1878" s="115"/>
      <c r="H1878" s="115"/>
      <c r="I1878" s="116">
        <v>0</v>
      </c>
      <c r="J1878" s="205">
        <f>H1878*I1878</f>
        <v>0</v>
      </c>
      <c r="K1878" s="116"/>
      <c r="L1878" s="205">
        <f>H1878*K1878</f>
        <v>0</v>
      </c>
      <c r="M1878" s="116">
        <f>M1879</f>
        <v>467.91999999999996</v>
      </c>
      <c r="N1878" s="117">
        <f t="shared" si="179"/>
        <v>467.91999999999996</v>
      </c>
    </row>
    <row r="1879" spans="1:14" ht="25.5">
      <c r="A1879" s="203"/>
      <c r="B1879" s="74" t="s">
        <v>2498</v>
      </c>
      <c r="C1879" s="75" t="s">
        <v>25</v>
      </c>
      <c r="D1879" s="85">
        <v>30101</v>
      </c>
      <c r="E1879" s="94" t="s">
        <v>42</v>
      </c>
      <c r="F1879" s="104" t="s">
        <v>35</v>
      </c>
      <c r="G1879" s="118">
        <v>12.88</v>
      </c>
      <c r="H1879" s="119">
        <v>12.88</v>
      </c>
      <c r="I1879" s="119">
        <v>28.35</v>
      </c>
      <c r="J1879" s="206">
        <f>TRUNC(H1879*I1879,2)</f>
        <v>365.14</v>
      </c>
      <c r="K1879" s="119">
        <v>7.98</v>
      </c>
      <c r="L1879" s="206">
        <f>TRUNC(H1879*K1879,2)</f>
        <v>102.78</v>
      </c>
      <c r="M1879" s="119">
        <f>J1879+L1879</f>
        <v>467.91999999999996</v>
      </c>
      <c r="N1879" s="120">
        <f t="shared" si="179"/>
        <v>467.91999999999996</v>
      </c>
    </row>
    <row r="1880" spans="1:14">
      <c r="A1880" s="203"/>
      <c r="B1880" s="72" t="s">
        <v>2499</v>
      </c>
      <c r="C1880" s="73"/>
      <c r="D1880" s="84"/>
      <c r="E1880" s="93" t="s">
        <v>44</v>
      </c>
      <c r="F1880" s="103"/>
      <c r="G1880" s="115"/>
      <c r="H1880" s="115"/>
      <c r="I1880" s="116">
        <v>0</v>
      </c>
      <c r="J1880" s="205">
        <f>H1880*I1880</f>
        <v>0</v>
      </c>
      <c r="K1880" s="116"/>
      <c r="L1880" s="205">
        <f>H1880*K1880</f>
        <v>0</v>
      </c>
      <c r="M1880" s="116">
        <f>M1881+M1882</f>
        <v>6312.51</v>
      </c>
      <c r="N1880" s="117">
        <f t="shared" si="179"/>
        <v>6312.51</v>
      </c>
    </row>
    <row r="1881" spans="1:14" ht="25.5">
      <c r="A1881" s="203"/>
      <c r="B1881" s="74" t="s">
        <v>2500</v>
      </c>
      <c r="C1881" s="75" t="s">
        <v>25</v>
      </c>
      <c r="D1881" s="85">
        <v>41140</v>
      </c>
      <c r="E1881" s="94" t="s">
        <v>1892</v>
      </c>
      <c r="F1881" s="104" t="s">
        <v>6</v>
      </c>
      <c r="G1881" s="118">
        <v>1288.27</v>
      </c>
      <c r="H1881" s="119">
        <v>1288.27</v>
      </c>
      <c r="I1881" s="119">
        <v>0</v>
      </c>
      <c r="J1881" s="206">
        <f>TRUNC(H1881*I1881,2)</f>
        <v>0</v>
      </c>
      <c r="K1881" s="119">
        <v>2.2599999999999998</v>
      </c>
      <c r="L1881" s="206">
        <f>TRUNC(H1881*K1881,2)</f>
        <v>2911.49</v>
      </c>
      <c r="M1881" s="119">
        <f>J1881+L1881</f>
        <v>2911.49</v>
      </c>
      <c r="N1881" s="120">
        <f t="shared" si="179"/>
        <v>2911.49</v>
      </c>
    </row>
    <row r="1882" spans="1:14" ht="38.25">
      <c r="A1882" s="203"/>
      <c r="B1882" s="74" t="s">
        <v>2501</v>
      </c>
      <c r="C1882" s="75" t="s">
        <v>4</v>
      </c>
      <c r="D1882" s="85">
        <v>97083</v>
      </c>
      <c r="E1882" s="94" t="s">
        <v>47</v>
      </c>
      <c r="F1882" s="104" t="s">
        <v>6</v>
      </c>
      <c r="G1882" s="118">
        <v>1288.27</v>
      </c>
      <c r="H1882" s="119">
        <v>1288.27</v>
      </c>
      <c r="I1882" s="119">
        <v>0.79</v>
      </c>
      <c r="J1882" s="206">
        <f>TRUNC(H1882*I1882,2)</f>
        <v>1017.73</v>
      </c>
      <c r="K1882" s="119">
        <v>1.85</v>
      </c>
      <c r="L1882" s="206">
        <f>TRUNC(H1882*K1882,2)</f>
        <v>2383.29</v>
      </c>
      <c r="M1882" s="119">
        <f>J1882+L1882</f>
        <v>3401.02</v>
      </c>
      <c r="N1882" s="120">
        <f t="shared" si="179"/>
        <v>3401.02</v>
      </c>
    </row>
    <row r="1883" spans="1:14">
      <c r="A1883" s="203"/>
      <c r="B1883" s="72" t="s">
        <v>2502</v>
      </c>
      <c r="C1883" s="73"/>
      <c r="D1883" s="84"/>
      <c r="E1883" s="93" t="s">
        <v>68</v>
      </c>
      <c r="F1883" s="103"/>
      <c r="G1883" s="115"/>
      <c r="H1883" s="115"/>
      <c r="I1883" s="116">
        <v>0</v>
      </c>
      <c r="J1883" s="205">
        <f>H1883*I1883</f>
        <v>0</v>
      </c>
      <c r="K1883" s="116"/>
      <c r="L1883" s="205">
        <f>H1883*K1883</f>
        <v>0</v>
      </c>
      <c r="M1883" s="116">
        <f>M1884+M1885</f>
        <v>20494.8</v>
      </c>
      <c r="N1883" s="117">
        <f t="shared" si="179"/>
        <v>20494.8</v>
      </c>
    </row>
    <row r="1884" spans="1:14" ht="25.5">
      <c r="A1884" s="203"/>
      <c r="B1884" s="74" t="s">
        <v>2503</v>
      </c>
      <c r="C1884" s="75" t="s">
        <v>4</v>
      </c>
      <c r="D1884" s="85">
        <v>103946</v>
      </c>
      <c r="E1884" s="94" t="s">
        <v>2457</v>
      </c>
      <c r="F1884" s="104" t="s">
        <v>6</v>
      </c>
      <c r="G1884" s="118">
        <v>1288.27</v>
      </c>
      <c r="H1884" s="119">
        <v>1288.27</v>
      </c>
      <c r="I1884" s="119">
        <v>13.19</v>
      </c>
      <c r="J1884" s="206">
        <f>TRUNC(H1884*I1884,2)</f>
        <v>16992.28</v>
      </c>
      <c r="K1884" s="119">
        <v>2.39</v>
      </c>
      <c r="L1884" s="206">
        <f>TRUNC(H1884*K1884,2)</f>
        <v>3078.96</v>
      </c>
      <c r="M1884" s="119">
        <f>J1884+L1884</f>
        <v>20071.239999999998</v>
      </c>
      <c r="N1884" s="120">
        <f t="shared" si="179"/>
        <v>20071.239999999998</v>
      </c>
    </row>
    <row r="1885" spans="1:14" ht="25.5">
      <c r="A1885" s="203"/>
      <c r="B1885" s="74" t="s">
        <v>2504</v>
      </c>
      <c r="C1885" s="75" t="s">
        <v>188</v>
      </c>
      <c r="D1885" s="88" t="s">
        <v>1859</v>
      </c>
      <c r="E1885" s="94" t="s">
        <v>1860</v>
      </c>
      <c r="F1885" s="104" t="s">
        <v>21</v>
      </c>
      <c r="G1885" s="118">
        <v>4</v>
      </c>
      <c r="H1885" s="119">
        <v>4</v>
      </c>
      <c r="I1885" s="119">
        <v>90.16</v>
      </c>
      <c r="J1885" s="206">
        <f>TRUNC(H1885*I1885,2)</f>
        <v>360.64</v>
      </c>
      <c r="K1885" s="119">
        <v>15.73</v>
      </c>
      <c r="L1885" s="206">
        <f>TRUNC(H1885*K1885,2)</f>
        <v>62.92</v>
      </c>
      <c r="M1885" s="119">
        <f>J1885+L1885</f>
        <v>423.56</v>
      </c>
      <c r="N1885" s="120">
        <f t="shared" si="179"/>
        <v>423.56</v>
      </c>
    </row>
    <row r="1886" spans="1:14">
      <c r="A1886" s="203"/>
      <c r="B1886" s="70">
        <v>39</v>
      </c>
      <c r="C1886" s="71"/>
      <c r="D1886" s="83"/>
      <c r="E1886" s="92" t="s">
        <v>2505</v>
      </c>
      <c r="F1886" s="102" t="s">
        <v>21</v>
      </c>
      <c r="G1886" s="112">
        <v>1</v>
      </c>
      <c r="H1886" s="113"/>
      <c r="I1886" s="112">
        <v>0</v>
      </c>
      <c r="J1886" s="205">
        <f>H1886*I1886</f>
        <v>0</v>
      </c>
      <c r="K1886" s="112"/>
      <c r="L1886" s="205">
        <f>H1886*K1886</f>
        <v>0</v>
      </c>
      <c r="M1886" s="112">
        <f>M1887+M1890+M1892+M1897+M1899+M1901</f>
        <v>22441.989999999998</v>
      </c>
      <c r="N1886" s="114">
        <f t="shared" si="179"/>
        <v>22441.989999999998</v>
      </c>
    </row>
    <row r="1887" spans="1:14">
      <c r="A1887" s="203"/>
      <c r="B1887" s="72" t="s">
        <v>2506</v>
      </c>
      <c r="C1887" s="73"/>
      <c r="D1887" s="84"/>
      <c r="E1887" s="93" t="s">
        <v>23</v>
      </c>
      <c r="F1887" s="103"/>
      <c r="G1887" s="115"/>
      <c r="H1887" s="115"/>
      <c r="I1887" s="116">
        <v>0</v>
      </c>
      <c r="J1887" s="205">
        <f>H1887*I1887</f>
        <v>0</v>
      </c>
      <c r="K1887" s="116"/>
      <c r="L1887" s="205">
        <f>H1887*K1887</f>
        <v>0</v>
      </c>
      <c r="M1887" s="116">
        <f>M1888+M1889</f>
        <v>2845.66</v>
      </c>
      <c r="N1887" s="117">
        <f t="shared" si="179"/>
        <v>2845.66</v>
      </c>
    </row>
    <row r="1888" spans="1:14" ht="25.5">
      <c r="A1888" s="203"/>
      <c r="B1888" s="74" t="s">
        <v>2507</v>
      </c>
      <c r="C1888" s="75" t="s">
        <v>25</v>
      </c>
      <c r="D1888" s="85">
        <v>20121</v>
      </c>
      <c r="E1888" s="94" t="s">
        <v>1044</v>
      </c>
      <c r="F1888" s="104" t="s">
        <v>35</v>
      </c>
      <c r="G1888" s="118">
        <v>15.9</v>
      </c>
      <c r="H1888" s="119">
        <v>15.9</v>
      </c>
      <c r="I1888" s="119">
        <v>0</v>
      </c>
      <c r="J1888" s="206">
        <f>TRUNC(H1888*I1888,2)</f>
        <v>0</v>
      </c>
      <c r="K1888" s="119">
        <v>134.57</v>
      </c>
      <c r="L1888" s="206">
        <f>TRUNC(H1888*K1888,2)</f>
        <v>2139.66</v>
      </c>
      <c r="M1888" s="119">
        <f>J1888+L1888</f>
        <v>2139.66</v>
      </c>
      <c r="N1888" s="120">
        <f t="shared" si="179"/>
        <v>2139.66</v>
      </c>
    </row>
    <row r="1889" spans="1:14">
      <c r="A1889" s="203"/>
      <c r="B1889" s="74" t="s">
        <v>2508</v>
      </c>
      <c r="C1889" s="75" t="s">
        <v>25</v>
      </c>
      <c r="D1889" s="85">
        <v>20202</v>
      </c>
      <c r="E1889" s="94" t="s">
        <v>26</v>
      </c>
      <c r="F1889" s="104" t="s">
        <v>6</v>
      </c>
      <c r="G1889" s="118">
        <v>318.02</v>
      </c>
      <c r="H1889" s="119">
        <v>318.02</v>
      </c>
      <c r="I1889" s="119">
        <v>0</v>
      </c>
      <c r="J1889" s="206">
        <f>TRUNC(H1889*I1889,2)</f>
        <v>0</v>
      </c>
      <c r="K1889" s="119">
        <v>2.2200000000000002</v>
      </c>
      <c r="L1889" s="206">
        <f>TRUNC(H1889*K1889,2)</f>
        <v>706</v>
      </c>
      <c r="M1889" s="119">
        <f>J1889+L1889</f>
        <v>706</v>
      </c>
      <c r="N1889" s="120">
        <f t="shared" si="179"/>
        <v>706</v>
      </c>
    </row>
    <row r="1890" spans="1:14">
      <c r="A1890" s="203"/>
      <c r="B1890" s="72" t="s">
        <v>2509</v>
      </c>
      <c r="C1890" s="73"/>
      <c r="D1890" s="84"/>
      <c r="E1890" s="93" t="s">
        <v>37</v>
      </c>
      <c r="F1890" s="103"/>
      <c r="G1890" s="115"/>
      <c r="H1890" s="115"/>
      <c r="I1890" s="116">
        <v>0</v>
      </c>
      <c r="J1890" s="205">
        <f>H1890*I1890</f>
        <v>0</v>
      </c>
      <c r="K1890" s="116"/>
      <c r="L1890" s="205">
        <f>H1890*K1890</f>
        <v>0</v>
      </c>
      <c r="M1890" s="116">
        <f>M1891</f>
        <v>577.64</v>
      </c>
      <c r="N1890" s="117">
        <f t="shared" si="179"/>
        <v>577.64</v>
      </c>
    </row>
    <row r="1891" spans="1:14" ht="25.5">
      <c r="A1891" s="203"/>
      <c r="B1891" s="74" t="s">
        <v>2510</v>
      </c>
      <c r="C1891" s="75" t="s">
        <v>25</v>
      </c>
      <c r="D1891" s="85">
        <v>30101</v>
      </c>
      <c r="E1891" s="94" t="s">
        <v>42</v>
      </c>
      <c r="F1891" s="104" t="s">
        <v>35</v>
      </c>
      <c r="G1891" s="118">
        <v>15.9</v>
      </c>
      <c r="H1891" s="119">
        <v>15.9</v>
      </c>
      <c r="I1891" s="119">
        <v>28.35</v>
      </c>
      <c r="J1891" s="206">
        <f>TRUNC(H1891*I1891,2)</f>
        <v>450.76</v>
      </c>
      <c r="K1891" s="119">
        <v>7.98</v>
      </c>
      <c r="L1891" s="206">
        <f>TRUNC(H1891*K1891,2)</f>
        <v>126.88</v>
      </c>
      <c r="M1891" s="119">
        <f>J1891+L1891</f>
        <v>577.64</v>
      </c>
      <c r="N1891" s="120">
        <f t="shared" si="179"/>
        <v>577.64</v>
      </c>
    </row>
    <row r="1892" spans="1:14">
      <c r="A1892" s="203"/>
      <c r="B1892" s="72" t="s">
        <v>2511</v>
      </c>
      <c r="C1892" s="73"/>
      <c r="D1892" s="84"/>
      <c r="E1892" s="93" t="s">
        <v>59</v>
      </c>
      <c r="F1892" s="103"/>
      <c r="G1892" s="115"/>
      <c r="H1892" s="115"/>
      <c r="I1892" s="116">
        <v>0</v>
      </c>
      <c r="J1892" s="205">
        <f>H1892*I1892</f>
        <v>0</v>
      </c>
      <c r="K1892" s="116"/>
      <c r="L1892" s="205">
        <f>H1892*K1892</f>
        <v>0</v>
      </c>
      <c r="M1892" s="116">
        <f>SUM(M1893:M1896)</f>
        <v>15439.66</v>
      </c>
      <c r="N1892" s="117">
        <f t="shared" si="179"/>
        <v>15439.66</v>
      </c>
    </row>
    <row r="1893" spans="1:14">
      <c r="A1893" s="203"/>
      <c r="B1893" s="74" t="s">
        <v>2512</v>
      </c>
      <c r="C1893" s="75" t="s">
        <v>25</v>
      </c>
      <c r="D1893" s="85">
        <v>220107</v>
      </c>
      <c r="E1893" s="94" t="s">
        <v>1035</v>
      </c>
      <c r="F1893" s="104" t="s">
        <v>35</v>
      </c>
      <c r="G1893" s="118">
        <v>9.5399999999999991</v>
      </c>
      <c r="H1893" s="119">
        <v>9.5399999999999991</v>
      </c>
      <c r="I1893" s="119">
        <v>146.16999999999999</v>
      </c>
      <c r="J1893" s="206">
        <f>TRUNC(H1893*I1893,2)</f>
        <v>1394.46</v>
      </c>
      <c r="K1893" s="119">
        <v>20.95</v>
      </c>
      <c r="L1893" s="206">
        <f>TRUNC(H1893*K1893,2)</f>
        <v>199.86</v>
      </c>
      <c r="M1893" s="119">
        <f>J1893+L1893</f>
        <v>1594.3200000000002</v>
      </c>
      <c r="N1893" s="120">
        <f t="shared" si="179"/>
        <v>1594.3200000000002</v>
      </c>
    </row>
    <row r="1894" spans="1:14">
      <c r="A1894" s="203"/>
      <c r="B1894" s="74" t="s">
        <v>2513</v>
      </c>
      <c r="C1894" s="75" t="s">
        <v>25</v>
      </c>
      <c r="D1894" s="85">
        <v>220058</v>
      </c>
      <c r="E1894" s="94" t="s">
        <v>2514</v>
      </c>
      <c r="F1894" s="104" t="s">
        <v>6</v>
      </c>
      <c r="G1894" s="118">
        <v>306.19</v>
      </c>
      <c r="H1894" s="119">
        <v>306.19</v>
      </c>
      <c r="I1894" s="119">
        <v>20.36</v>
      </c>
      <c r="J1894" s="206">
        <f>TRUNC(H1894*I1894,2)</f>
        <v>6234.02</v>
      </c>
      <c r="K1894" s="119">
        <v>11.32</v>
      </c>
      <c r="L1894" s="206">
        <f>TRUNC(H1894*K1894,2)</f>
        <v>3466.07</v>
      </c>
      <c r="M1894" s="119">
        <f>J1894+L1894</f>
        <v>9700.09</v>
      </c>
      <c r="N1894" s="120">
        <f t="shared" si="179"/>
        <v>9700.09</v>
      </c>
    </row>
    <row r="1895" spans="1:14">
      <c r="A1895" s="203"/>
      <c r="B1895" s="74" t="s">
        <v>2515</v>
      </c>
      <c r="C1895" s="75" t="s">
        <v>25</v>
      </c>
      <c r="D1895" s="85">
        <v>220061</v>
      </c>
      <c r="E1895" s="94" t="s">
        <v>1037</v>
      </c>
      <c r="F1895" s="104" t="s">
        <v>6</v>
      </c>
      <c r="G1895" s="118">
        <v>11.83</v>
      </c>
      <c r="H1895" s="119">
        <v>11.83</v>
      </c>
      <c r="I1895" s="119">
        <v>33.380000000000003</v>
      </c>
      <c r="J1895" s="206">
        <f>TRUNC(H1895*I1895,2)</f>
        <v>394.88</v>
      </c>
      <c r="K1895" s="119">
        <v>9.58</v>
      </c>
      <c r="L1895" s="206">
        <f>TRUNC(H1895*K1895,2)</f>
        <v>113.33</v>
      </c>
      <c r="M1895" s="119">
        <f>J1895+L1895</f>
        <v>508.21</v>
      </c>
      <c r="N1895" s="120">
        <f t="shared" si="179"/>
        <v>508.21</v>
      </c>
    </row>
    <row r="1896" spans="1:14" ht="25.5">
      <c r="A1896" s="203"/>
      <c r="B1896" s="74" t="s">
        <v>2516</v>
      </c>
      <c r="C1896" s="75" t="s">
        <v>25</v>
      </c>
      <c r="D1896" s="85">
        <v>221126</v>
      </c>
      <c r="E1896" s="94" t="s">
        <v>2517</v>
      </c>
      <c r="F1896" s="104" t="s">
        <v>6</v>
      </c>
      <c r="G1896" s="118">
        <v>28.87</v>
      </c>
      <c r="H1896" s="119">
        <v>28.87</v>
      </c>
      <c r="I1896" s="119">
        <v>105.23</v>
      </c>
      <c r="J1896" s="206">
        <f>TRUNC(H1896*I1896,2)</f>
        <v>3037.99</v>
      </c>
      <c r="K1896" s="119">
        <v>20.75</v>
      </c>
      <c r="L1896" s="206">
        <f>TRUNC(H1896*K1896,2)</f>
        <v>599.04999999999995</v>
      </c>
      <c r="M1896" s="119">
        <f>J1896+L1896</f>
        <v>3637.04</v>
      </c>
      <c r="N1896" s="120">
        <f t="shared" si="179"/>
        <v>3637.04</v>
      </c>
    </row>
    <row r="1897" spans="1:14">
      <c r="A1897" s="203"/>
      <c r="B1897" s="72" t="s">
        <v>2518</v>
      </c>
      <c r="C1897" s="73"/>
      <c r="D1897" s="84"/>
      <c r="E1897" s="93" t="s">
        <v>147</v>
      </c>
      <c r="F1897" s="103"/>
      <c r="G1897" s="115"/>
      <c r="H1897" s="115"/>
      <c r="I1897" s="116">
        <v>0</v>
      </c>
      <c r="J1897" s="205">
        <f>H1897*I1897</f>
        <v>0</v>
      </c>
      <c r="K1897" s="116"/>
      <c r="L1897" s="205">
        <f>H1897*K1897</f>
        <v>0</v>
      </c>
      <c r="M1897" s="116">
        <f>M1898</f>
        <v>128.58000000000001</v>
      </c>
      <c r="N1897" s="117">
        <f t="shared" si="179"/>
        <v>128.58000000000001</v>
      </c>
    </row>
    <row r="1898" spans="1:14" ht="25.5">
      <c r="A1898" s="203"/>
      <c r="B1898" s="78" t="s">
        <v>2519</v>
      </c>
      <c r="C1898" s="79" t="s">
        <v>188</v>
      </c>
      <c r="D1898" s="90" t="s">
        <v>1040</v>
      </c>
      <c r="E1898" s="96" t="s">
        <v>2950</v>
      </c>
      <c r="F1898" s="106" t="s">
        <v>6</v>
      </c>
      <c r="G1898" s="124">
        <v>11.83</v>
      </c>
      <c r="H1898" s="125">
        <v>11.83</v>
      </c>
      <c r="I1898" s="125">
        <v>9.9499999999999993</v>
      </c>
      <c r="J1898" s="215">
        <f>TRUNC(H1898*I1898,2)</f>
        <v>117.7</v>
      </c>
      <c r="K1898" s="125">
        <v>0.92</v>
      </c>
      <c r="L1898" s="215">
        <f>TRUNC(H1898*K1898,2)</f>
        <v>10.88</v>
      </c>
      <c r="M1898" s="125">
        <f>J1898+L1898</f>
        <v>128.58000000000001</v>
      </c>
      <c r="N1898" s="126">
        <f t="shared" si="179"/>
        <v>128.58000000000001</v>
      </c>
    </row>
    <row r="1899" spans="1:14">
      <c r="A1899" s="203"/>
      <c r="B1899" s="72" t="s">
        <v>2520</v>
      </c>
      <c r="C1899" s="73"/>
      <c r="D1899" s="84"/>
      <c r="E1899" s="93" t="s">
        <v>68</v>
      </c>
      <c r="F1899" s="103"/>
      <c r="G1899" s="115"/>
      <c r="H1899" s="115"/>
      <c r="I1899" s="116">
        <v>0</v>
      </c>
      <c r="J1899" s="205">
        <f>H1899*I1899</f>
        <v>0</v>
      </c>
      <c r="K1899" s="116"/>
      <c r="L1899" s="205">
        <f>H1899*K1899</f>
        <v>0</v>
      </c>
      <c r="M1899" s="116">
        <f>M1900</f>
        <v>3307.44</v>
      </c>
      <c r="N1899" s="117">
        <f t="shared" si="179"/>
        <v>3307.44</v>
      </c>
    </row>
    <row r="1900" spans="1:14" ht="63.75">
      <c r="A1900" s="203"/>
      <c r="B1900" s="74" t="s">
        <v>2521</v>
      </c>
      <c r="C1900" s="75" t="s">
        <v>25</v>
      </c>
      <c r="D1900" s="85">
        <v>271715</v>
      </c>
      <c r="E1900" s="94" t="s">
        <v>2522</v>
      </c>
      <c r="F1900" s="104" t="s">
        <v>66</v>
      </c>
      <c r="G1900" s="118">
        <v>105.94</v>
      </c>
      <c r="H1900" s="119">
        <v>105.94</v>
      </c>
      <c r="I1900" s="119">
        <v>16.78</v>
      </c>
      <c r="J1900" s="206">
        <f>TRUNC(H1900*I1900,2)</f>
        <v>1777.67</v>
      </c>
      <c r="K1900" s="119">
        <v>14.44</v>
      </c>
      <c r="L1900" s="206">
        <f>TRUNC(H1900*K1900,2)</f>
        <v>1529.77</v>
      </c>
      <c r="M1900" s="119">
        <f>J1900+L1900</f>
        <v>3307.44</v>
      </c>
      <c r="N1900" s="120">
        <f t="shared" si="179"/>
        <v>3307.44</v>
      </c>
    </row>
    <row r="1901" spans="1:14">
      <c r="A1901" s="203"/>
      <c r="B1901" s="72" t="s">
        <v>2523</v>
      </c>
      <c r="C1901" s="73"/>
      <c r="D1901" s="84"/>
      <c r="E1901" s="93" t="s">
        <v>551</v>
      </c>
      <c r="F1901" s="103"/>
      <c r="G1901" s="115"/>
      <c r="H1901" s="115"/>
      <c r="I1901" s="116">
        <v>0</v>
      </c>
      <c r="J1901" s="205">
        <f>H1901*I1901</f>
        <v>0</v>
      </c>
      <c r="K1901" s="116"/>
      <c r="L1901" s="205">
        <f>H1901*K1901</f>
        <v>0</v>
      </c>
      <c r="M1901" s="116">
        <f>M1902</f>
        <v>143.01</v>
      </c>
      <c r="N1901" s="117">
        <f t="shared" si="179"/>
        <v>143.01</v>
      </c>
    </row>
    <row r="1902" spans="1:14" ht="25.5">
      <c r="A1902" s="203"/>
      <c r="B1902" s="74" t="s">
        <v>2524</v>
      </c>
      <c r="C1902" s="75" t="s">
        <v>4</v>
      </c>
      <c r="D1902" s="85">
        <v>102498</v>
      </c>
      <c r="E1902" s="94" t="s">
        <v>2525</v>
      </c>
      <c r="F1902" s="104" t="s">
        <v>66</v>
      </c>
      <c r="G1902" s="118">
        <v>105.94</v>
      </c>
      <c r="H1902" s="119">
        <v>105.94</v>
      </c>
      <c r="I1902" s="119">
        <v>0.48</v>
      </c>
      <c r="J1902" s="206">
        <f>TRUNC(H1902*I1902,2)</f>
        <v>50.85</v>
      </c>
      <c r="K1902" s="119">
        <v>0.87</v>
      </c>
      <c r="L1902" s="206">
        <f>TRUNC(H1902*K1902,2)</f>
        <v>92.16</v>
      </c>
      <c r="M1902" s="119">
        <f>J1902+L1902</f>
        <v>143.01</v>
      </c>
      <c r="N1902" s="120">
        <f t="shared" si="179"/>
        <v>143.01</v>
      </c>
    </row>
    <row r="1903" spans="1:14">
      <c r="A1903" s="203"/>
      <c r="B1903" s="70">
        <v>40</v>
      </c>
      <c r="C1903" s="71"/>
      <c r="D1903" s="83"/>
      <c r="E1903" s="92" t="s">
        <v>2526</v>
      </c>
      <c r="F1903" s="102" t="s">
        <v>21</v>
      </c>
      <c r="G1903" s="112">
        <v>1</v>
      </c>
      <c r="H1903" s="113"/>
      <c r="I1903" s="112">
        <v>0</v>
      </c>
      <c r="J1903" s="205">
        <f>H1903*I1903</f>
        <v>0</v>
      </c>
      <c r="K1903" s="112"/>
      <c r="L1903" s="205">
        <f>H1903*K1903</f>
        <v>0</v>
      </c>
      <c r="M1903" s="112">
        <f>M1904+M1909</f>
        <v>15330.34</v>
      </c>
      <c r="N1903" s="114">
        <f t="shared" si="179"/>
        <v>15330.34</v>
      </c>
    </row>
    <row r="1904" spans="1:14">
      <c r="A1904" s="203"/>
      <c r="B1904" s="72" t="s">
        <v>2527</v>
      </c>
      <c r="C1904" s="73"/>
      <c r="D1904" s="84"/>
      <c r="E1904" s="93" t="s">
        <v>68</v>
      </c>
      <c r="F1904" s="103"/>
      <c r="G1904" s="115"/>
      <c r="H1904" s="115"/>
      <c r="I1904" s="116">
        <v>0</v>
      </c>
      <c r="J1904" s="205">
        <f>H1904*I1904</f>
        <v>0</v>
      </c>
      <c r="K1904" s="116"/>
      <c r="L1904" s="205">
        <f>H1904*K1904</f>
        <v>0</v>
      </c>
      <c r="M1904" s="116">
        <f>SUM(M1905:M1908)</f>
        <v>2771.34</v>
      </c>
      <c r="N1904" s="117">
        <f t="shared" si="179"/>
        <v>2771.34</v>
      </c>
    </row>
    <row r="1905" spans="1:14" ht="25.5">
      <c r="A1905" s="203"/>
      <c r="B1905" s="74" t="s">
        <v>2528</v>
      </c>
      <c r="C1905" s="75" t="s">
        <v>188</v>
      </c>
      <c r="D1905" s="88" t="s">
        <v>2529</v>
      </c>
      <c r="E1905" s="94" t="s">
        <v>2954</v>
      </c>
      <c r="F1905" s="104" t="s">
        <v>21</v>
      </c>
      <c r="G1905" s="118">
        <v>1</v>
      </c>
      <c r="H1905" s="119">
        <v>1</v>
      </c>
      <c r="I1905" s="119">
        <v>1361.33</v>
      </c>
      <c r="J1905" s="206">
        <f>TRUNC(H1905*I1905,2)</f>
        <v>1361.33</v>
      </c>
      <c r="K1905" s="119">
        <v>23.29</v>
      </c>
      <c r="L1905" s="206">
        <f>TRUNC(H1905*K1905,2)</f>
        <v>23.29</v>
      </c>
      <c r="M1905" s="119">
        <f>J1905+L1905</f>
        <v>1384.62</v>
      </c>
      <c r="N1905" s="120">
        <f t="shared" si="179"/>
        <v>1384.62</v>
      </c>
    </row>
    <row r="1906" spans="1:14" ht="51">
      <c r="A1906" s="203"/>
      <c r="B1906" s="74" t="s">
        <v>2530</v>
      </c>
      <c r="C1906" s="75" t="s">
        <v>188</v>
      </c>
      <c r="D1906" s="88" t="s">
        <v>599</v>
      </c>
      <c r="E1906" s="94" t="s">
        <v>600</v>
      </c>
      <c r="F1906" s="104" t="s">
        <v>21</v>
      </c>
      <c r="G1906" s="118">
        <v>8</v>
      </c>
      <c r="H1906" s="119">
        <v>8</v>
      </c>
      <c r="I1906" s="119">
        <v>57.47</v>
      </c>
      <c r="J1906" s="206">
        <f>TRUNC(H1906*I1906,2)</f>
        <v>459.76</v>
      </c>
      <c r="K1906" s="119">
        <v>11.86</v>
      </c>
      <c r="L1906" s="206">
        <f>TRUNC(H1906*K1906,2)</f>
        <v>94.88</v>
      </c>
      <c r="M1906" s="119">
        <f>J1906+L1906</f>
        <v>554.64</v>
      </c>
      <c r="N1906" s="120">
        <f t="shared" si="179"/>
        <v>554.64</v>
      </c>
    </row>
    <row r="1907" spans="1:14" ht="25.5">
      <c r="A1907" s="203"/>
      <c r="B1907" s="74" t="s">
        <v>2531</v>
      </c>
      <c r="C1907" s="75" t="s">
        <v>188</v>
      </c>
      <c r="D1907" s="88" t="s">
        <v>602</v>
      </c>
      <c r="E1907" s="94" t="s">
        <v>603</v>
      </c>
      <c r="F1907" s="104" t="s">
        <v>21</v>
      </c>
      <c r="G1907" s="118">
        <v>8</v>
      </c>
      <c r="H1907" s="119">
        <v>8</v>
      </c>
      <c r="I1907" s="119">
        <v>79.91</v>
      </c>
      <c r="J1907" s="206">
        <f>TRUNC(H1907*I1907,2)</f>
        <v>639.28</v>
      </c>
      <c r="K1907" s="119">
        <v>0</v>
      </c>
      <c r="L1907" s="206">
        <f>TRUNC(H1907*K1907,2)</f>
        <v>0</v>
      </c>
      <c r="M1907" s="119">
        <f>J1907+L1907</f>
        <v>639.28</v>
      </c>
      <c r="N1907" s="120">
        <f t="shared" si="179"/>
        <v>639.28</v>
      </c>
    </row>
    <row r="1908" spans="1:14" ht="25.5">
      <c r="A1908" s="203"/>
      <c r="B1908" s="74" t="s">
        <v>2532</v>
      </c>
      <c r="C1908" s="75" t="s">
        <v>188</v>
      </c>
      <c r="D1908" s="88" t="s">
        <v>2533</v>
      </c>
      <c r="E1908" s="94" t="s">
        <v>2534</v>
      </c>
      <c r="F1908" s="104" t="s">
        <v>21</v>
      </c>
      <c r="G1908" s="118">
        <v>8</v>
      </c>
      <c r="H1908" s="119">
        <v>8</v>
      </c>
      <c r="I1908" s="119">
        <v>23.1</v>
      </c>
      <c r="J1908" s="206">
        <f>TRUNC(H1908*I1908,2)</f>
        <v>184.8</v>
      </c>
      <c r="K1908" s="119">
        <v>1</v>
      </c>
      <c r="L1908" s="206">
        <f>TRUNC(H1908*K1908,2)</f>
        <v>8</v>
      </c>
      <c r="M1908" s="119">
        <f>J1908+L1908</f>
        <v>192.8</v>
      </c>
      <c r="N1908" s="120">
        <f t="shared" si="179"/>
        <v>192.8</v>
      </c>
    </row>
    <row r="1909" spans="1:14">
      <c r="A1909" s="203"/>
      <c r="B1909" s="72" t="s">
        <v>2535</v>
      </c>
      <c r="C1909" s="73"/>
      <c r="D1909" s="84"/>
      <c r="E1909" s="93" t="s">
        <v>59</v>
      </c>
      <c r="F1909" s="103"/>
      <c r="G1909" s="115"/>
      <c r="H1909" s="115"/>
      <c r="I1909" s="116">
        <v>0</v>
      </c>
      <c r="J1909" s="205">
        <f>H1909*I1909</f>
        <v>0</v>
      </c>
      <c r="K1909" s="116"/>
      <c r="L1909" s="205">
        <f>H1909*K1909</f>
        <v>0</v>
      </c>
      <c r="M1909" s="116">
        <f>SUM(M1910:M1911)</f>
        <v>12559</v>
      </c>
      <c r="N1909" s="117">
        <f t="shared" si="179"/>
        <v>12559</v>
      </c>
    </row>
    <row r="1910" spans="1:14" ht="38.25">
      <c r="A1910" s="203"/>
      <c r="B1910" s="74" t="s">
        <v>2536</v>
      </c>
      <c r="C1910" s="75" t="s">
        <v>25</v>
      </c>
      <c r="D1910" s="85">
        <v>221120</v>
      </c>
      <c r="E1910" s="94" t="s">
        <v>2538</v>
      </c>
      <c r="F1910" s="104" t="s">
        <v>6</v>
      </c>
      <c r="G1910" s="118">
        <v>45.19</v>
      </c>
      <c r="H1910" s="119">
        <v>45.19</v>
      </c>
      <c r="I1910" s="119">
        <v>169.07</v>
      </c>
      <c r="J1910" s="206">
        <f>TRUNC(H1910*I1910,2)</f>
        <v>7640.27</v>
      </c>
      <c r="K1910" s="119">
        <v>20.5</v>
      </c>
      <c r="L1910" s="206">
        <f>TRUNC(H1910*K1910,2)</f>
        <v>926.39</v>
      </c>
      <c r="M1910" s="119">
        <f>J1910+L1910</f>
        <v>8566.66</v>
      </c>
      <c r="N1910" s="120">
        <f t="shared" si="179"/>
        <v>8566.66</v>
      </c>
    </row>
    <row r="1911" spans="1:14" ht="38.25">
      <c r="A1911" s="203"/>
      <c r="B1911" s="74" t="s">
        <v>2537</v>
      </c>
      <c r="C1911" s="75" t="s">
        <v>25</v>
      </c>
      <c r="D1911" s="85">
        <v>221120</v>
      </c>
      <c r="E1911" s="94" t="s">
        <v>2538</v>
      </c>
      <c r="F1911" s="104" t="s">
        <v>6</v>
      </c>
      <c r="G1911" s="118">
        <v>21.06</v>
      </c>
      <c r="H1911" s="119">
        <v>21.06</v>
      </c>
      <c r="I1911" s="119">
        <v>169.07</v>
      </c>
      <c r="J1911" s="206">
        <f>TRUNC(H1911*I1911,2)</f>
        <v>3560.61</v>
      </c>
      <c r="K1911" s="119">
        <v>20.5</v>
      </c>
      <c r="L1911" s="206">
        <f>TRUNC(H1911*K1911,2)</f>
        <v>431.73</v>
      </c>
      <c r="M1911" s="119">
        <f>J1911+L1911</f>
        <v>3992.34</v>
      </c>
      <c r="N1911" s="120">
        <f t="shared" si="179"/>
        <v>3992.34</v>
      </c>
    </row>
    <row r="1912" spans="1:14">
      <c r="A1912" s="203"/>
      <c r="B1912" s="70">
        <v>41</v>
      </c>
      <c r="C1912" s="71"/>
      <c r="D1912" s="83"/>
      <c r="E1912" s="92" t="s">
        <v>2539</v>
      </c>
      <c r="F1912" s="102" t="s">
        <v>21</v>
      </c>
      <c r="G1912" s="112">
        <v>1</v>
      </c>
      <c r="H1912" s="113"/>
      <c r="I1912" s="112">
        <v>0</v>
      </c>
      <c r="J1912" s="205">
        <f>H1912*I1912</f>
        <v>0</v>
      </c>
      <c r="K1912" s="112"/>
      <c r="L1912" s="205">
        <f>H1912*K1912</f>
        <v>0</v>
      </c>
      <c r="M1912" s="112">
        <f>M1913+M1915+M1917</f>
        <v>7788.35</v>
      </c>
      <c r="N1912" s="114">
        <f t="shared" si="179"/>
        <v>7788.35</v>
      </c>
    </row>
    <row r="1913" spans="1:14">
      <c r="A1913" s="203"/>
      <c r="B1913" s="72" t="s">
        <v>2540</v>
      </c>
      <c r="C1913" s="73"/>
      <c r="D1913" s="84"/>
      <c r="E1913" s="93" t="s">
        <v>68</v>
      </c>
      <c r="F1913" s="103"/>
      <c r="G1913" s="115"/>
      <c r="H1913" s="115"/>
      <c r="I1913" s="116">
        <v>0</v>
      </c>
      <c r="J1913" s="205">
        <f>H1913*I1913</f>
        <v>0</v>
      </c>
      <c r="K1913" s="116"/>
      <c r="L1913" s="205">
        <f>H1913*K1913</f>
        <v>0</v>
      </c>
      <c r="M1913" s="116">
        <f>M1914</f>
        <v>4687.7700000000004</v>
      </c>
      <c r="N1913" s="117">
        <f t="shared" si="179"/>
        <v>4687.7700000000004</v>
      </c>
    </row>
    <row r="1914" spans="1:14" ht="25.5">
      <c r="A1914" s="203"/>
      <c r="B1914" s="74" t="s">
        <v>2541</v>
      </c>
      <c r="C1914" s="75" t="s">
        <v>25</v>
      </c>
      <c r="D1914" s="85">
        <v>271417</v>
      </c>
      <c r="E1914" s="94" t="s">
        <v>1321</v>
      </c>
      <c r="F1914" s="104" t="s">
        <v>66</v>
      </c>
      <c r="G1914" s="118">
        <v>103.46</v>
      </c>
      <c r="H1914" s="119">
        <v>103.46</v>
      </c>
      <c r="I1914" s="119">
        <v>15.5</v>
      </c>
      <c r="J1914" s="206">
        <f>TRUNC(H1914*I1914,2)</f>
        <v>1603.63</v>
      </c>
      <c r="K1914" s="119">
        <v>29.81</v>
      </c>
      <c r="L1914" s="206">
        <f>TRUNC(H1914*K1914,2)</f>
        <v>3084.14</v>
      </c>
      <c r="M1914" s="119">
        <f>J1914+L1914</f>
        <v>4687.7700000000004</v>
      </c>
      <c r="N1914" s="120">
        <f t="shared" si="179"/>
        <v>4687.7700000000004</v>
      </c>
    </row>
    <row r="1915" spans="1:14">
      <c r="A1915" s="203"/>
      <c r="B1915" s="72" t="s">
        <v>2542</v>
      </c>
      <c r="C1915" s="73"/>
      <c r="D1915" s="84"/>
      <c r="E1915" s="93" t="s">
        <v>484</v>
      </c>
      <c r="F1915" s="103"/>
      <c r="G1915" s="115"/>
      <c r="H1915" s="115"/>
      <c r="I1915" s="116">
        <v>0</v>
      </c>
      <c r="J1915" s="205">
        <f>H1915*I1915</f>
        <v>0</v>
      </c>
      <c r="K1915" s="116"/>
      <c r="L1915" s="205">
        <f>H1915*K1915</f>
        <v>0</v>
      </c>
      <c r="M1915" s="116">
        <f>M1916</f>
        <v>2898.7200000000003</v>
      </c>
      <c r="N1915" s="117">
        <f t="shared" si="179"/>
        <v>2898.7200000000003</v>
      </c>
    </row>
    <row r="1916" spans="1:14" ht="38.25">
      <c r="A1916" s="203"/>
      <c r="B1916" s="74" t="s">
        <v>2543</v>
      </c>
      <c r="C1916" s="75" t="s">
        <v>25</v>
      </c>
      <c r="D1916" s="85">
        <v>180324</v>
      </c>
      <c r="E1916" s="98" t="s">
        <v>3048</v>
      </c>
      <c r="F1916" s="104" t="s">
        <v>6</v>
      </c>
      <c r="G1916" s="118">
        <v>6.17</v>
      </c>
      <c r="H1916" s="119">
        <v>6.17</v>
      </c>
      <c r="I1916" s="119">
        <v>412.39</v>
      </c>
      <c r="J1916" s="206">
        <f>TRUNC(H1916*I1916,2)</f>
        <v>2544.44</v>
      </c>
      <c r="K1916" s="119">
        <v>57.42</v>
      </c>
      <c r="L1916" s="206">
        <f>TRUNC(H1916*K1916,2)</f>
        <v>354.28</v>
      </c>
      <c r="M1916" s="119">
        <f>J1916+L1916</f>
        <v>2898.7200000000003</v>
      </c>
      <c r="N1916" s="120">
        <f t="shared" si="179"/>
        <v>2898.7200000000003</v>
      </c>
    </row>
    <row r="1917" spans="1:14">
      <c r="A1917" s="203"/>
      <c r="B1917" s="72" t="s">
        <v>2544</v>
      </c>
      <c r="C1917" s="73"/>
      <c r="D1917" s="84"/>
      <c r="E1917" s="93" t="s">
        <v>551</v>
      </c>
      <c r="F1917" s="103"/>
      <c r="G1917" s="115"/>
      <c r="H1917" s="115"/>
      <c r="I1917" s="116">
        <v>0</v>
      </c>
      <c r="J1917" s="205">
        <f>H1917*I1917</f>
        <v>0</v>
      </c>
      <c r="K1917" s="116"/>
      <c r="L1917" s="205">
        <f>H1917*K1917</f>
        <v>0</v>
      </c>
      <c r="M1917" s="116">
        <f>M1918</f>
        <v>201.86</v>
      </c>
      <c r="N1917" s="117">
        <f t="shared" si="179"/>
        <v>201.86</v>
      </c>
    </row>
    <row r="1918" spans="1:14" ht="25.5">
      <c r="A1918" s="203"/>
      <c r="B1918" s="74" t="s">
        <v>2545</v>
      </c>
      <c r="C1918" s="75" t="s">
        <v>25</v>
      </c>
      <c r="D1918" s="85">
        <v>261602</v>
      </c>
      <c r="E1918" s="94" t="s">
        <v>578</v>
      </c>
      <c r="F1918" s="104" t="s">
        <v>6</v>
      </c>
      <c r="G1918" s="118">
        <v>9.26</v>
      </c>
      <c r="H1918" s="119">
        <v>9.26</v>
      </c>
      <c r="I1918" s="119">
        <v>9.44</v>
      </c>
      <c r="J1918" s="206">
        <f>TRUNC(H1918*I1918,2)</f>
        <v>87.41</v>
      </c>
      <c r="K1918" s="119">
        <v>12.36</v>
      </c>
      <c r="L1918" s="206">
        <f>TRUNC(H1918*K1918,2)</f>
        <v>114.45</v>
      </c>
      <c r="M1918" s="119">
        <f>J1918+L1918</f>
        <v>201.86</v>
      </c>
      <c r="N1918" s="120">
        <f t="shared" si="179"/>
        <v>201.86</v>
      </c>
    </row>
    <row r="1919" spans="1:14">
      <c r="A1919" s="203"/>
      <c r="B1919" s="70">
        <v>42</v>
      </c>
      <c r="C1919" s="71"/>
      <c r="D1919" s="83"/>
      <c r="E1919" s="92" t="s">
        <v>2546</v>
      </c>
      <c r="F1919" s="102" t="s">
        <v>21</v>
      </c>
      <c r="G1919" s="112">
        <v>1</v>
      </c>
      <c r="H1919" s="113"/>
      <c r="I1919" s="112">
        <v>0</v>
      </c>
      <c r="J1919" s="205">
        <f>H1919*I1919</f>
        <v>0</v>
      </c>
      <c r="K1919" s="112"/>
      <c r="L1919" s="205">
        <f>H1919*K1919</f>
        <v>0</v>
      </c>
      <c r="M1919" s="112">
        <f>+M1921+M1951+M1964+M1979</f>
        <v>211992.32000000001</v>
      </c>
      <c r="N1919" s="114">
        <f t="shared" si="179"/>
        <v>211992.32000000001</v>
      </c>
    </row>
    <row r="1920" spans="1:14">
      <c r="A1920" s="203"/>
      <c r="B1920" s="72" t="s">
        <v>2547</v>
      </c>
      <c r="C1920" s="73"/>
      <c r="D1920" s="84"/>
      <c r="E1920" s="93" t="s">
        <v>198</v>
      </c>
      <c r="F1920" s="103"/>
      <c r="G1920" s="115"/>
      <c r="H1920" s="115"/>
      <c r="I1920" s="116">
        <v>0</v>
      </c>
      <c r="J1920" s="205">
        <f>H1920*I1920</f>
        <v>0</v>
      </c>
      <c r="K1920" s="116"/>
      <c r="L1920" s="205">
        <f>H1920*K1920</f>
        <v>0</v>
      </c>
      <c r="M1920" s="116">
        <f>M1919</f>
        <v>211992.32000000001</v>
      </c>
      <c r="N1920" s="117">
        <f t="shared" si="179"/>
        <v>211992.32000000001</v>
      </c>
    </row>
    <row r="1921" spans="1:14">
      <c r="A1921" s="203"/>
      <c r="B1921" s="76" t="s">
        <v>2548</v>
      </c>
      <c r="C1921" s="77"/>
      <c r="D1921" s="86"/>
      <c r="E1921" s="95" t="s">
        <v>2549</v>
      </c>
      <c r="F1921" s="105"/>
      <c r="G1921" s="121"/>
      <c r="H1921" s="121"/>
      <c r="I1921" s="122">
        <v>0</v>
      </c>
      <c r="J1921" s="207">
        <f>H1921*I1921</f>
        <v>0</v>
      </c>
      <c r="K1921" s="122"/>
      <c r="L1921" s="207">
        <f>H1921*K1921</f>
        <v>0</v>
      </c>
      <c r="M1921" s="122">
        <f>SUM(M1922:M1950)</f>
        <v>32959.420000000006</v>
      </c>
      <c r="N1921" s="123">
        <f t="shared" si="179"/>
        <v>32959.420000000006</v>
      </c>
    </row>
    <row r="1922" spans="1:14" ht="38.25">
      <c r="A1922" s="203"/>
      <c r="B1922" s="74" t="s">
        <v>2550</v>
      </c>
      <c r="C1922" s="75" t="s">
        <v>4</v>
      </c>
      <c r="D1922" s="85">
        <v>91929</v>
      </c>
      <c r="E1922" s="94" t="s">
        <v>2955</v>
      </c>
      <c r="F1922" s="104" t="s">
        <v>66</v>
      </c>
      <c r="G1922" s="118">
        <v>430</v>
      </c>
      <c r="H1922" s="119">
        <v>430</v>
      </c>
      <c r="I1922" s="119">
        <v>4.16</v>
      </c>
      <c r="J1922" s="206">
        <f t="shared" ref="J1922:J1950" si="180">TRUNC(H1922*I1922,2)</f>
        <v>1788.8</v>
      </c>
      <c r="K1922" s="119">
        <v>1.23</v>
      </c>
      <c r="L1922" s="206">
        <f t="shared" ref="L1922:L1950" si="181">TRUNC(H1922*K1922,2)</f>
        <v>528.9</v>
      </c>
      <c r="M1922" s="119">
        <f t="shared" ref="M1922:M1950" si="182">J1922+L1922</f>
        <v>2317.6999999999998</v>
      </c>
      <c r="N1922" s="120">
        <f t="shared" si="179"/>
        <v>2317.6999999999998</v>
      </c>
    </row>
    <row r="1923" spans="1:14">
      <c r="A1923" s="203"/>
      <c r="B1923" s="74" t="s">
        <v>2551</v>
      </c>
      <c r="C1923" s="75" t="s">
        <v>25</v>
      </c>
      <c r="D1923" s="85">
        <v>70509</v>
      </c>
      <c r="E1923" s="94" t="s">
        <v>2552</v>
      </c>
      <c r="F1923" s="104" t="s">
        <v>66</v>
      </c>
      <c r="G1923" s="118">
        <v>204</v>
      </c>
      <c r="H1923" s="119">
        <v>204</v>
      </c>
      <c r="I1923" s="119">
        <v>7.44</v>
      </c>
      <c r="J1923" s="206">
        <f t="shared" si="180"/>
        <v>1517.76</v>
      </c>
      <c r="K1923" s="119">
        <v>2.17</v>
      </c>
      <c r="L1923" s="206">
        <f t="shared" si="181"/>
        <v>442.68</v>
      </c>
      <c r="M1923" s="119">
        <f t="shared" si="182"/>
        <v>1960.44</v>
      </c>
      <c r="N1923" s="120">
        <f t="shared" si="179"/>
        <v>1960.44</v>
      </c>
    </row>
    <row r="1924" spans="1:14">
      <c r="A1924" s="203"/>
      <c r="B1924" s="74" t="s">
        <v>2553</v>
      </c>
      <c r="C1924" s="75" t="s">
        <v>25</v>
      </c>
      <c r="D1924" s="85">
        <v>70583</v>
      </c>
      <c r="E1924" s="94" t="s">
        <v>2554</v>
      </c>
      <c r="F1924" s="104" t="s">
        <v>66</v>
      </c>
      <c r="G1924" s="118">
        <v>1728</v>
      </c>
      <c r="H1924" s="119">
        <v>1728</v>
      </c>
      <c r="I1924" s="119">
        <v>5.35</v>
      </c>
      <c r="J1924" s="206">
        <f t="shared" si="180"/>
        <v>9244.7999999999993</v>
      </c>
      <c r="K1924" s="119">
        <v>2.02</v>
      </c>
      <c r="L1924" s="206">
        <f t="shared" si="181"/>
        <v>3490.56</v>
      </c>
      <c r="M1924" s="119">
        <f t="shared" si="182"/>
        <v>12735.359999999999</v>
      </c>
      <c r="N1924" s="120">
        <f t="shared" si="179"/>
        <v>12735.359999999999</v>
      </c>
    </row>
    <row r="1925" spans="1:14">
      <c r="A1925" s="203"/>
      <c r="B1925" s="74" t="s">
        <v>2555</v>
      </c>
      <c r="C1925" s="75" t="s">
        <v>25</v>
      </c>
      <c r="D1925" s="85">
        <v>70511</v>
      </c>
      <c r="E1925" s="94" t="s">
        <v>2556</v>
      </c>
      <c r="F1925" s="104" t="s">
        <v>66</v>
      </c>
      <c r="G1925" s="118">
        <v>63</v>
      </c>
      <c r="H1925" s="119">
        <v>63</v>
      </c>
      <c r="I1925" s="119">
        <v>21.23</v>
      </c>
      <c r="J1925" s="206">
        <f t="shared" si="180"/>
        <v>1337.49</v>
      </c>
      <c r="K1925" s="119">
        <v>2.64</v>
      </c>
      <c r="L1925" s="206">
        <f t="shared" si="181"/>
        <v>166.32</v>
      </c>
      <c r="M1925" s="119">
        <f t="shared" si="182"/>
        <v>1503.81</v>
      </c>
      <c r="N1925" s="120">
        <f t="shared" si="179"/>
        <v>1503.81</v>
      </c>
    </row>
    <row r="1926" spans="1:14">
      <c r="A1926" s="203"/>
      <c r="B1926" s="74" t="s">
        <v>2557</v>
      </c>
      <c r="C1926" s="75" t="s">
        <v>25</v>
      </c>
      <c r="D1926" s="85">
        <v>70510</v>
      </c>
      <c r="E1926" s="94" t="s">
        <v>2558</v>
      </c>
      <c r="F1926" s="104" t="s">
        <v>66</v>
      </c>
      <c r="G1926" s="118">
        <v>334</v>
      </c>
      <c r="H1926" s="119">
        <v>334</v>
      </c>
      <c r="I1926" s="119">
        <v>12.34</v>
      </c>
      <c r="J1926" s="206">
        <f t="shared" si="180"/>
        <v>4121.5600000000004</v>
      </c>
      <c r="K1926" s="119">
        <v>2.48</v>
      </c>
      <c r="L1926" s="206">
        <f t="shared" si="181"/>
        <v>828.32</v>
      </c>
      <c r="M1926" s="119">
        <f t="shared" si="182"/>
        <v>4949.88</v>
      </c>
      <c r="N1926" s="120">
        <f t="shared" si="179"/>
        <v>4949.88</v>
      </c>
    </row>
    <row r="1927" spans="1:14">
      <c r="A1927" s="203"/>
      <c r="B1927" s="74" t="s">
        <v>2559</v>
      </c>
      <c r="C1927" s="75" t="s">
        <v>25</v>
      </c>
      <c r="D1927" s="85">
        <v>70515</v>
      </c>
      <c r="E1927" s="94" t="s">
        <v>2560</v>
      </c>
      <c r="F1927" s="104" t="s">
        <v>66</v>
      </c>
      <c r="G1927" s="118">
        <v>15</v>
      </c>
      <c r="H1927" s="119">
        <v>15</v>
      </c>
      <c r="I1927" s="119">
        <v>75.47</v>
      </c>
      <c r="J1927" s="206">
        <f t="shared" si="180"/>
        <v>1132.05</v>
      </c>
      <c r="K1927" s="119">
        <v>5.59</v>
      </c>
      <c r="L1927" s="206">
        <f t="shared" si="181"/>
        <v>83.85</v>
      </c>
      <c r="M1927" s="119">
        <f t="shared" si="182"/>
        <v>1215.8999999999999</v>
      </c>
      <c r="N1927" s="120">
        <f t="shared" si="179"/>
        <v>1215.8999999999999</v>
      </c>
    </row>
    <row r="1928" spans="1:14" ht="38.25">
      <c r="A1928" s="203"/>
      <c r="B1928" s="74" t="s">
        <v>2561</v>
      </c>
      <c r="C1928" s="75" t="s">
        <v>4</v>
      </c>
      <c r="D1928" s="85">
        <v>97887</v>
      </c>
      <c r="E1928" s="94" t="s">
        <v>2562</v>
      </c>
      <c r="F1928" s="104" t="s">
        <v>21</v>
      </c>
      <c r="G1928" s="118">
        <v>7</v>
      </c>
      <c r="H1928" s="119">
        <v>7</v>
      </c>
      <c r="I1928" s="119">
        <v>121.91</v>
      </c>
      <c r="J1928" s="206">
        <f t="shared" si="180"/>
        <v>853.37</v>
      </c>
      <c r="K1928" s="119">
        <v>97.15</v>
      </c>
      <c r="L1928" s="206">
        <f t="shared" si="181"/>
        <v>680.05</v>
      </c>
      <c r="M1928" s="119">
        <f t="shared" si="182"/>
        <v>1533.42</v>
      </c>
      <c r="N1928" s="120">
        <f t="shared" si="179"/>
        <v>1533.42</v>
      </c>
    </row>
    <row r="1929" spans="1:14" ht="25.5">
      <c r="A1929" s="203"/>
      <c r="B1929" s="74" t="s">
        <v>2563</v>
      </c>
      <c r="C1929" s="75" t="s">
        <v>25</v>
      </c>
      <c r="D1929" s="85">
        <v>70715</v>
      </c>
      <c r="E1929" s="94" t="s">
        <v>1255</v>
      </c>
      <c r="F1929" s="104" t="s">
        <v>21</v>
      </c>
      <c r="G1929" s="118">
        <v>2</v>
      </c>
      <c r="H1929" s="119">
        <v>2</v>
      </c>
      <c r="I1929" s="119">
        <v>120.24</v>
      </c>
      <c r="J1929" s="206">
        <f t="shared" si="180"/>
        <v>240.48</v>
      </c>
      <c r="K1929" s="119">
        <v>197.7</v>
      </c>
      <c r="L1929" s="206">
        <f t="shared" si="181"/>
        <v>395.4</v>
      </c>
      <c r="M1929" s="119">
        <f t="shared" si="182"/>
        <v>635.88</v>
      </c>
      <c r="N1929" s="120">
        <f t="shared" si="179"/>
        <v>635.88</v>
      </c>
    </row>
    <row r="1930" spans="1:14" ht="25.5">
      <c r="A1930" s="203"/>
      <c r="B1930" s="74" t="s">
        <v>2564</v>
      </c>
      <c r="C1930" s="75" t="s">
        <v>25</v>
      </c>
      <c r="D1930" s="85">
        <v>70716</v>
      </c>
      <c r="E1930" s="94" t="s">
        <v>2565</v>
      </c>
      <c r="F1930" s="104" t="s">
        <v>21</v>
      </c>
      <c r="G1930" s="118">
        <v>1</v>
      </c>
      <c r="H1930" s="119">
        <v>1</v>
      </c>
      <c r="I1930" s="119">
        <v>209.59</v>
      </c>
      <c r="J1930" s="206">
        <f t="shared" si="180"/>
        <v>209.59</v>
      </c>
      <c r="K1930" s="119">
        <v>361.47</v>
      </c>
      <c r="L1930" s="206">
        <f t="shared" si="181"/>
        <v>361.47</v>
      </c>
      <c r="M1930" s="119">
        <f t="shared" si="182"/>
        <v>571.06000000000006</v>
      </c>
      <c r="N1930" s="120">
        <f t="shared" si="179"/>
        <v>571.06000000000006</v>
      </c>
    </row>
    <row r="1931" spans="1:14" ht="25.5">
      <c r="A1931" s="203"/>
      <c r="B1931" s="74" t="s">
        <v>2566</v>
      </c>
      <c r="C1931" s="75" t="s">
        <v>25</v>
      </c>
      <c r="D1931" s="85">
        <v>81826</v>
      </c>
      <c r="E1931" s="94" t="s">
        <v>1257</v>
      </c>
      <c r="F1931" s="104" t="s">
        <v>21</v>
      </c>
      <c r="G1931" s="118">
        <v>2</v>
      </c>
      <c r="H1931" s="119">
        <v>2</v>
      </c>
      <c r="I1931" s="119">
        <v>56.01</v>
      </c>
      <c r="J1931" s="206">
        <f t="shared" si="180"/>
        <v>112.02</v>
      </c>
      <c r="K1931" s="119">
        <v>12.57</v>
      </c>
      <c r="L1931" s="206">
        <f t="shared" si="181"/>
        <v>25.14</v>
      </c>
      <c r="M1931" s="119">
        <f t="shared" si="182"/>
        <v>137.16</v>
      </c>
      <c r="N1931" s="120">
        <f t="shared" si="179"/>
        <v>137.16</v>
      </c>
    </row>
    <row r="1932" spans="1:14" ht="25.5">
      <c r="A1932" s="203"/>
      <c r="B1932" s="74" t="s">
        <v>2567</v>
      </c>
      <c r="C1932" s="75" t="s">
        <v>188</v>
      </c>
      <c r="D1932" s="88" t="s">
        <v>2568</v>
      </c>
      <c r="E1932" s="94" t="s">
        <v>2569</v>
      </c>
      <c r="F1932" s="104" t="s">
        <v>6</v>
      </c>
      <c r="G1932" s="118">
        <v>0.52</v>
      </c>
      <c r="H1932" s="119">
        <v>0.52</v>
      </c>
      <c r="I1932" s="119">
        <v>84.25</v>
      </c>
      <c r="J1932" s="206">
        <f t="shared" si="180"/>
        <v>43.81</v>
      </c>
      <c r="K1932" s="119">
        <v>28.88</v>
      </c>
      <c r="L1932" s="206">
        <f t="shared" si="181"/>
        <v>15.01</v>
      </c>
      <c r="M1932" s="119">
        <f t="shared" si="182"/>
        <v>58.82</v>
      </c>
      <c r="N1932" s="120">
        <f t="shared" si="179"/>
        <v>58.82</v>
      </c>
    </row>
    <row r="1933" spans="1:14">
      <c r="A1933" s="203"/>
      <c r="B1933" s="74" t="s">
        <v>2570</v>
      </c>
      <c r="C1933" s="75" t="s">
        <v>25</v>
      </c>
      <c r="D1933" s="85">
        <v>70647</v>
      </c>
      <c r="E1933" s="94" t="s">
        <v>2571</v>
      </c>
      <c r="F1933" s="104" t="s">
        <v>21</v>
      </c>
      <c r="G1933" s="118">
        <v>1</v>
      </c>
      <c r="H1933" s="119">
        <v>1</v>
      </c>
      <c r="I1933" s="119">
        <v>50.61</v>
      </c>
      <c r="J1933" s="206">
        <f t="shared" si="180"/>
        <v>50.61</v>
      </c>
      <c r="K1933" s="119">
        <v>46.57</v>
      </c>
      <c r="L1933" s="206">
        <f t="shared" si="181"/>
        <v>46.57</v>
      </c>
      <c r="M1933" s="119">
        <f t="shared" si="182"/>
        <v>97.18</v>
      </c>
      <c r="N1933" s="120">
        <f t="shared" si="179"/>
        <v>97.18</v>
      </c>
    </row>
    <row r="1934" spans="1:14" ht="25.5">
      <c r="A1934" s="203"/>
      <c r="B1934" s="74" t="s">
        <v>2572</v>
      </c>
      <c r="C1934" s="75" t="s">
        <v>25</v>
      </c>
      <c r="D1934" s="85">
        <v>70634</v>
      </c>
      <c r="E1934" s="94" t="s">
        <v>2573</v>
      </c>
      <c r="F1934" s="104" t="s">
        <v>6</v>
      </c>
      <c r="G1934" s="118">
        <v>3.48</v>
      </c>
      <c r="H1934" s="119">
        <v>3.48</v>
      </c>
      <c r="I1934" s="119">
        <v>69.13</v>
      </c>
      <c r="J1934" s="206">
        <f t="shared" si="180"/>
        <v>240.57</v>
      </c>
      <c r="K1934" s="119">
        <v>15.52</v>
      </c>
      <c r="L1934" s="206">
        <f t="shared" si="181"/>
        <v>54</v>
      </c>
      <c r="M1934" s="119">
        <f t="shared" si="182"/>
        <v>294.57</v>
      </c>
      <c r="N1934" s="120">
        <f t="shared" si="179"/>
        <v>294.57</v>
      </c>
    </row>
    <row r="1935" spans="1:14" ht="38.25">
      <c r="A1935" s="203"/>
      <c r="B1935" s="74" t="s">
        <v>2574</v>
      </c>
      <c r="C1935" s="75" t="s">
        <v>4</v>
      </c>
      <c r="D1935" s="85">
        <v>91939</v>
      </c>
      <c r="E1935" s="94" t="s">
        <v>210</v>
      </c>
      <c r="F1935" s="104" t="s">
        <v>21</v>
      </c>
      <c r="G1935" s="118">
        <v>2</v>
      </c>
      <c r="H1935" s="119">
        <v>2</v>
      </c>
      <c r="I1935" s="119">
        <v>7.02</v>
      </c>
      <c r="J1935" s="206">
        <f t="shared" si="180"/>
        <v>14.04</v>
      </c>
      <c r="K1935" s="119">
        <v>17.47</v>
      </c>
      <c r="L1935" s="206">
        <f t="shared" si="181"/>
        <v>34.94</v>
      </c>
      <c r="M1935" s="119">
        <f t="shared" si="182"/>
        <v>48.98</v>
      </c>
      <c r="N1935" s="120">
        <f t="shared" ref="N1935:N1998" si="183">M1935</f>
        <v>48.98</v>
      </c>
    </row>
    <row r="1936" spans="1:14" ht="51">
      <c r="A1936" s="203"/>
      <c r="B1936" s="74" t="s">
        <v>2575</v>
      </c>
      <c r="C1936" s="75" t="s">
        <v>4</v>
      </c>
      <c r="D1936" s="85">
        <v>93020</v>
      </c>
      <c r="E1936" s="94" t="s">
        <v>2576</v>
      </c>
      <c r="F1936" s="104" t="s">
        <v>21</v>
      </c>
      <c r="G1936" s="118">
        <v>15</v>
      </c>
      <c r="H1936" s="119">
        <v>15</v>
      </c>
      <c r="I1936" s="119">
        <v>8.5</v>
      </c>
      <c r="J1936" s="206">
        <f t="shared" si="180"/>
        <v>127.5</v>
      </c>
      <c r="K1936" s="119">
        <v>12.22</v>
      </c>
      <c r="L1936" s="206">
        <f t="shared" si="181"/>
        <v>183.3</v>
      </c>
      <c r="M1936" s="119">
        <f t="shared" si="182"/>
        <v>310.8</v>
      </c>
      <c r="N1936" s="120">
        <f t="shared" si="183"/>
        <v>310.8</v>
      </c>
    </row>
    <row r="1937" spans="1:14" ht="38.25">
      <c r="A1937" s="203"/>
      <c r="B1937" s="74" t="s">
        <v>2577</v>
      </c>
      <c r="C1937" s="75" t="s">
        <v>4</v>
      </c>
      <c r="D1937" s="85">
        <v>91847</v>
      </c>
      <c r="E1937" s="94" t="s">
        <v>234</v>
      </c>
      <c r="F1937" s="104" t="s">
        <v>66</v>
      </c>
      <c r="G1937" s="118">
        <v>128</v>
      </c>
      <c r="H1937" s="119">
        <v>128</v>
      </c>
      <c r="I1937" s="119">
        <v>6.83</v>
      </c>
      <c r="J1937" s="206">
        <f t="shared" si="180"/>
        <v>874.24</v>
      </c>
      <c r="K1937" s="119">
        <v>2.72</v>
      </c>
      <c r="L1937" s="206">
        <f t="shared" si="181"/>
        <v>348.16</v>
      </c>
      <c r="M1937" s="119">
        <f t="shared" si="182"/>
        <v>1222.4000000000001</v>
      </c>
      <c r="N1937" s="120">
        <f t="shared" si="183"/>
        <v>1222.4000000000001</v>
      </c>
    </row>
    <row r="1938" spans="1:14" ht="38.25">
      <c r="A1938" s="203"/>
      <c r="B1938" s="74" t="s">
        <v>2578</v>
      </c>
      <c r="C1938" s="75" t="s">
        <v>4</v>
      </c>
      <c r="D1938" s="85">
        <v>91850</v>
      </c>
      <c r="E1938" s="94" t="s">
        <v>2579</v>
      </c>
      <c r="F1938" s="104" t="s">
        <v>66</v>
      </c>
      <c r="G1938" s="118">
        <v>20</v>
      </c>
      <c r="H1938" s="119">
        <v>20</v>
      </c>
      <c r="I1938" s="119">
        <v>4.2</v>
      </c>
      <c r="J1938" s="206">
        <f t="shared" si="180"/>
        <v>84</v>
      </c>
      <c r="K1938" s="119">
        <v>3.25</v>
      </c>
      <c r="L1938" s="206">
        <f t="shared" si="181"/>
        <v>65</v>
      </c>
      <c r="M1938" s="119">
        <f t="shared" si="182"/>
        <v>149</v>
      </c>
      <c r="N1938" s="120">
        <f t="shared" si="183"/>
        <v>149</v>
      </c>
    </row>
    <row r="1939" spans="1:14" ht="25.5">
      <c r="A1939" s="203"/>
      <c r="B1939" s="74" t="s">
        <v>2580</v>
      </c>
      <c r="C1939" s="75" t="s">
        <v>25</v>
      </c>
      <c r="D1939" s="85">
        <v>71198</v>
      </c>
      <c r="E1939" s="94" t="s">
        <v>2581</v>
      </c>
      <c r="F1939" s="104" t="s">
        <v>66</v>
      </c>
      <c r="G1939" s="118">
        <v>50</v>
      </c>
      <c r="H1939" s="119">
        <v>50</v>
      </c>
      <c r="I1939" s="119">
        <v>4.3099999999999996</v>
      </c>
      <c r="J1939" s="206">
        <f t="shared" si="180"/>
        <v>215.5</v>
      </c>
      <c r="K1939" s="119">
        <v>15.53</v>
      </c>
      <c r="L1939" s="206">
        <f t="shared" si="181"/>
        <v>776.5</v>
      </c>
      <c r="M1939" s="119">
        <f t="shared" si="182"/>
        <v>992</v>
      </c>
      <c r="N1939" s="120">
        <f t="shared" si="183"/>
        <v>992</v>
      </c>
    </row>
    <row r="1940" spans="1:14" ht="38.25">
      <c r="A1940" s="203"/>
      <c r="B1940" s="74" t="s">
        <v>2582</v>
      </c>
      <c r="C1940" s="75" t="s">
        <v>4</v>
      </c>
      <c r="D1940" s="85">
        <v>93009</v>
      </c>
      <c r="E1940" s="94" t="s">
        <v>2583</v>
      </c>
      <c r="F1940" s="104" t="s">
        <v>66</v>
      </c>
      <c r="G1940" s="118">
        <v>20</v>
      </c>
      <c r="H1940" s="119">
        <v>20</v>
      </c>
      <c r="I1940" s="119">
        <v>15.68</v>
      </c>
      <c r="J1940" s="206">
        <f t="shared" si="180"/>
        <v>313.60000000000002</v>
      </c>
      <c r="K1940" s="119">
        <v>4.08</v>
      </c>
      <c r="L1940" s="206">
        <f t="shared" si="181"/>
        <v>81.599999999999994</v>
      </c>
      <c r="M1940" s="119">
        <f t="shared" si="182"/>
        <v>395.20000000000005</v>
      </c>
      <c r="N1940" s="120">
        <f t="shared" si="183"/>
        <v>395.20000000000005</v>
      </c>
    </row>
    <row r="1941" spans="1:14">
      <c r="A1941" s="203"/>
      <c r="B1941" s="74" t="s">
        <v>2584</v>
      </c>
      <c r="C1941" s="75" t="s">
        <v>25</v>
      </c>
      <c r="D1941" s="85">
        <v>71742</v>
      </c>
      <c r="E1941" s="94" t="s">
        <v>1983</v>
      </c>
      <c r="F1941" s="104" t="s">
        <v>21</v>
      </c>
      <c r="G1941" s="118">
        <v>60</v>
      </c>
      <c r="H1941" s="119">
        <v>60</v>
      </c>
      <c r="I1941" s="119">
        <v>1.48</v>
      </c>
      <c r="J1941" s="206">
        <f t="shared" si="180"/>
        <v>88.8</v>
      </c>
      <c r="K1941" s="119">
        <v>1.55</v>
      </c>
      <c r="L1941" s="206">
        <f t="shared" si="181"/>
        <v>93</v>
      </c>
      <c r="M1941" s="119">
        <f t="shared" si="182"/>
        <v>181.8</v>
      </c>
      <c r="N1941" s="120">
        <f t="shared" si="183"/>
        <v>181.8</v>
      </c>
    </row>
    <row r="1942" spans="1:14" ht="38.25">
      <c r="A1942" s="203"/>
      <c r="B1942" s="74" t="s">
        <v>2585</v>
      </c>
      <c r="C1942" s="75" t="s">
        <v>4</v>
      </c>
      <c r="D1942" s="85">
        <v>91887</v>
      </c>
      <c r="E1942" s="94" t="s">
        <v>2586</v>
      </c>
      <c r="F1942" s="104" t="s">
        <v>21</v>
      </c>
      <c r="G1942" s="118">
        <v>30</v>
      </c>
      <c r="H1942" s="119">
        <v>30</v>
      </c>
      <c r="I1942" s="119">
        <v>3.16</v>
      </c>
      <c r="J1942" s="206">
        <f t="shared" si="180"/>
        <v>94.8</v>
      </c>
      <c r="K1942" s="119">
        <v>5.75</v>
      </c>
      <c r="L1942" s="206">
        <f t="shared" si="181"/>
        <v>172.5</v>
      </c>
      <c r="M1942" s="119">
        <f t="shared" si="182"/>
        <v>267.3</v>
      </c>
      <c r="N1942" s="120">
        <f t="shared" si="183"/>
        <v>267.3</v>
      </c>
    </row>
    <row r="1943" spans="1:14">
      <c r="A1943" s="203"/>
      <c r="B1943" s="74" t="s">
        <v>2587</v>
      </c>
      <c r="C1943" s="75" t="s">
        <v>25</v>
      </c>
      <c r="D1943" s="85">
        <v>71745</v>
      </c>
      <c r="E1943" s="94" t="s">
        <v>2588</v>
      </c>
      <c r="F1943" s="104" t="s">
        <v>21</v>
      </c>
      <c r="G1943" s="118">
        <v>45</v>
      </c>
      <c r="H1943" s="119">
        <v>45</v>
      </c>
      <c r="I1943" s="119">
        <v>3.93</v>
      </c>
      <c r="J1943" s="206">
        <f t="shared" si="180"/>
        <v>176.85</v>
      </c>
      <c r="K1943" s="119">
        <v>3.1</v>
      </c>
      <c r="L1943" s="206">
        <f t="shared" si="181"/>
        <v>139.5</v>
      </c>
      <c r="M1943" s="119">
        <f t="shared" si="182"/>
        <v>316.35000000000002</v>
      </c>
      <c r="N1943" s="120">
        <f t="shared" si="183"/>
        <v>316.35000000000002</v>
      </c>
    </row>
    <row r="1944" spans="1:14" ht="25.5">
      <c r="A1944" s="203"/>
      <c r="B1944" s="74" t="s">
        <v>2589</v>
      </c>
      <c r="C1944" s="75" t="s">
        <v>4</v>
      </c>
      <c r="D1944" s="85">
        <v>93670</v>
      </c>
      <c r="E1944" s="94" t="s">
        <v>2590</v>
      </c>
      <c r="F1944" s="104" t="s">
        <v>21</v>
      </c>
      <c r="G1944" s="118">
        <v>2</v>
      </c>
      <c r="H1944" s="119">
        <v>2</v>
      </c>
      <c r="I1944" s="119">
        <v>49.73</v>
      </c>
      <c r="J1944" s="206">
        <f t="shared" si="180"/>
        <v>99.46</v>
      </c>
      <c r="K1944" s="119">
        <v>6.28</v>
      </c>
      <c r="L1944" s="206">
        <f t="shared" si="181"/>
        <v>12.56</v>
      </c>
      <c r="M1944" s="119">
        <f t="shared" si="182"/>
        <v>112.02</v>
      </c>
      <c r="N1944" s="120">
        <f t="shared" si="183"/>
        <v>112.02</v>
      </c>
    </row>
    <row r="1945" spans="1:14" ht="25.5">
      <c r="A1945" s="203"/>
      <c r="B1945" s="74" t="s">
        <v>2591</v>
      </c>
      <c r="C1945" s="75" t="s">
        <v>4</v>
      </c>
      <c r="D1945" s="85">
        <v>93671</v>
      </c>
      <c r="E1945" s="94" t="s">
        <v>228</v>
      </c>
      <c r="F1945" s="104" t="s">
        <v>21</v>
      </c>
      <c r="G1945" s="118">
        <v>1</v>
      </c>
      <c r="H1945" s="119">
        <v>1</v>
      </c>
      <c r="I1945" s="119">
        <v>51</v>
      </c>
      <c r="J1945" s="206">
        <f t="shared" si="180"/>
        <v>51</v>
      </c>
      <c r="K1945" s="119">
        <v>8.64</v>
      </c>
      <c r="L1945" s="206">
        <f t="shared" si="181"/>
        <v>8.64</v>
      </c>
      <c r="M1945" s="119">
        <f t="shared" si="182"/>
        <v>59.64</v>
      </c>
      <c r="N1945" s="120">
        <f t="shared" si="183"/>
        <v>59.64</v>
      </c>
    </row>
    <row r="1946" spans="1:14" ht="25.5">
      <c r="A1946" s="203"/>
      <c r="B1946" s="74" t="s">
        <v>2592</v>
      </c>
      <c r="C1946" s="75" t="s">
        <v>4</v>
      </c>
      <c r="D1946" s="85">
        <v>93672</v>
      </c>
      <c r="E1946" s="94" t="s">
        <v>2202</v>
      </c>
      <c r="F1946" s="104" t="s">
        <v>21</v>
      </c>
      <c r="G1946" s="118">
        <v>3</v>
      </c>
      <c r="H1946" s="119">
        <v>3</v>
      </c>
      <c r="I1946" s="119">
        <v>52.56</v>
      </c>
      <c r="J1946" s="206">
        <f t="shared" si="180"/>
        <v>157.68</v>
      </c>
      <c r="K1946" s="119">
        <v>12.82</v>
      </c>
      <c r="L1946" s="206">
        <f t="shared" si="181"/>
        <v>38.46</v>
      </c>
      <c r="M1946" s="119">
        <f t="shared" si="182"/>
        <v>196.14000000000001</v>
      </c>
      <c r="N1946" s="120">
        <f t="shared" si="183"/>
        <v>196.14000000000001</v>
      </c>
    </row>
    <row r="1947" spans="1:14" ht="25.5">
      <c r="A1947" s="203"/>
      <c r="B1947" s="74" t="s">
        <v>2593</v>
      </c>
      <c r="C1947" s="75" t="s">
        <v>4</v>
      </c>
      <c r="D1947" s="85">
        <v>93673</v>
      </c>
      <c r="E1947" s="94" t="s">
        <v>1468</v>
      </c>
      <c r="F1947" s="104" t="s">
        <v>21</v>
      </c>
      <c r="G1947" s="118">
        <v>1</v>
      </c>
      <c r="H1947" s="119">
        <v>1</v>
      </c>
      <c r="I1947" s="119">
        <v>54.81</v>
      </c>
      <c r="J1947" s="206">
        <f t="shared" si="180"/>
        <v>54.81</v>
      </c>
      <c r="K1947" s="119">
        <v>17.93</v>
      </c>
      <c r="L1947" s="206">
        <f t="shared" si="181"/>
        <v>17.93</v>
      </c>
      <c r="M1947" s="119">
        <f t="shared" si="182"/>
        <v>72.740000000000009</v>
      </c>
      <c r="N1947" s="120">
        <f t="shared" si="183"/>
        <v>72.740000000000009</v>
      </c>
    </row>
    <row r="1948" spans="1:14">
      <c r="A1948" s="203"/>
      <c r="B1948" s="74" t="s">
        <v>2594</v>
      </c>
      <c r="C1948" s="75" t="s">
        <v>25</v>
      </c>
      <c r="D1948" s="85">
        <v>71175</v>
      </c>
      <c r="E1948" s="94" t="s">
        <v>1957</v>
      </c>
      <c r="F1948" s="104" t="s">
        <v>21</v>
      </c>
      <c r="G1948" s="118">
        <v>2</v>
      </c>
      <c r="H1948" s="119">
        <v>2</v>
      </c>
      <c r="I1948" s="119">
        <v>252.12</v>
      </c>
      <c r="J1948" s="206">
        <f t="shared" si="180"/>
        <v>504.24</v>
      </c>
      <c r="K1948" s="119">
        <v>27.95</v>
      </c>
      <c r="L1948" s="206">
        <f t="shared" si="181"/>
        <v>55.9</v>
      </c>
      <c r="M1948" s="119">
        <f t="shared" si="182"/>
        <v>560.14</v>
      </c>
      <c r="N1948" s="120">
        <f t="shared" si="183"/>
        <v>560.14</v>
      </c>
    </row>
    <row r="1949" spans="1:14">
      <c r="A1949" s="203"/>
      <c r="B1949" s="74" t="s">
        <v>2595</v>
      </c>
      <c r="C1949" s="75" t="s">
        <v>25</v>
      </c>
      <c r="D1949" s="85">
        <v>70425</v>
      </c>
      <c r="E1949" s="94" t="s">
        <v>2596</v>
      </c>
      <c r="F1949" s="104" t="s">
        <v>727</v>
      </c>
      <c r="G1949" s="118">
        <v>5</v>
      </c>
      <c r="H1949" s="119">
        <v>5</v>
      </c>
      <c r="I1949" s="119">
        <v>6.22</v>
      </c>
      <c r="J1949" s="206">
        <f t="shared" si="180"/>
        <v>31.1</v>
      </c>
      <c r="K1949" s="119">
        <v>1.86</v>
      </c>
      <c r="L1949" s="206">
        <f t="shared" si="181"/>
        <v>9.3000000000000007</v>
      </c>
      <c r="M1949" s="119">
        <f t="shared" si="182"/>
        <v>40.400000000000006</v>
      </c>
      <c r="N1949" s="120">
        <f t="shared" si="183"/>
        <v>40.400000000000006</v>
      </c>
    </row>
    <row r="1950" spans="1:14">
      <c r="A1950" s="203"/>
      <c r="B1950" s="74" t="s">
        <v>2597</v>
      </c>
      <c r="C1950" s="75" t="s">
        <v>25</v>
      </c>
      <c r="D1950" s="85">
        <v>70428</v>
      </c>
      <c r="E1950" s="94" t="s">
        <v>2598</v>
      </c>
      <c r="F1950" s="104" t="s">
        <v>727</v>
      </c>
      <c r="G1950" s="118">
        <v>1</v>
      </c>
      <c r="H1950" s="119">
        <v>1</v>
      </c>
      <c r="I1950" s="119">
        <v>15.57</v>
      </c>
      <c r="J1950" s="206">
        <f t="shared" si="180"/>
        <v>15.57</v>
      </c>
      <c r="K1950" s="119">
        <v>7.76</v>
      </c>
      <c r="L1950" s="206">
        <f t="shared" si="181"/>
        <v>7.76</v>
      </c>
      <c r="M1950" s="119">
        <f t="shared" si="182"/>
        <v>23.33</v>
      </c>
      <c r="N1950" s="120">
        <f t="shared" si="183"/>
        <v>23.33</v>
      </c>
    </row>
    <row r="1951" spans="1:14">
      <c r="A1951" s="203"/>
      <c r="B1951" s="76" t="s">
        <v>2599</v>
      </c>
      <c r="C1951" s="77"/>
      <c r="D1951" s="86"/>
      <c r="E1951" s="95" t="s">
        <v>2600</v>
      </c>
      <c r="F1951" s="105"/>
      <c r="G1951" s="121"/>
      <c r="H1951" s="121"/>
      <c r="I1951" s="122">
        <v>0</v>
      </c>
      <c r="J1951" s="207">
        <f>H1951*I1951</f>
        <v>0</v>
      </c>
      <c r="K1951" s="122"/>
      <c r="L1951" s="207">
        <f>H1951*K1951</f>
        <v>0</v>
      </c>
      <c r="M1951" s="122">
        <f>SUM(M1952:M1963)</f>
        <v>10998.03</v>
      </c>
      <c r="N1951" s="123">
        <f t="shared" si="183"/>
        <v>10998.03</v>
      </c>
    </row>
    <row r="1952" spans="1:14">
      <c r="A1952" s="203"/>
      <c r="B1952" s="74" t="s">
        <v>2601</v>
      </c>
      <c r="C1952" s="75" t="s">
        <v>25</v>
      </c>
      <c r="D1952" s="85">
        <v>70391</v>
      </c>
      <c r="E1952" s="94" t="s">
        <v>200</v>
      </c>
      <c r="F1952" s="104" t="s">
        <v>21</v>
      </c>
      <c r="G1952" s="118">
        <v>54</v>
      </c>
      <c r="H1952" s="119">
        <v>54</v>
      </c>
      <c r="I1952" s="119">
        <v>0.15</v>
      </c>
      <c r="J1952" s="206">
        <f t="shared" ref="J1952:J1963" si="184">TRUNC(H1952*I1952,2)</f>
        <v>8.1</v>
      </c>
      <c r="K1952" s="119">
        <v>0.5</v>
      </c>
      <c r="L1952" s="206">
        <f t="shared" ref="L1952:L1963" si="185">TRUNC(H1952*K1952,2)</f>
        <v>27</v>
      </c>
      <c r="M1952" s="119">
        <f t="shared" ref="M1952:M1963" si="186">J1952+L1952</f>
        <v>35.1</v>
      </c>
      <c r="N1952" s="120">
        <f t="shared" si="183"/>
        <v>35.1</v>
      </c>
    </row>
    <row r="1953" spans="1:14">
      <c r="A1953" s="203"/>
      <c r="B1953" s="74" t="s">
        <v>2602</v>
      </c>
      <c r="C1953" s="75" t="s">
        <v>25</v>
      </c>
      <c r="D1953" s="85">
        <v>70555</v>
      </c>
      <c r="E1953" s="94" t="s">
        <v>2603</v>
      </c>
      <c r="F1953" s="104" t="s">
        <v>66</v>
      </c>
      <c r="G1953" s="118">
        <v>1200</v>
      </c>
      <c r="H1953" s="119">
        <v>1200</v>
      </c>
      <c r="I1953" s="119">
        <v>3.71</v>
      </c>
      <c r="J1953" s="206">
        <f t="shared" si="184"/>
        <v>4452</v>
      </c>
      <c r="K1953" s="119">
        <v>1.71</v>
      </c>
      <c r="L1953" s="206">
        <f t="shared" si="185"/>
        <v>2052</v>
      </c>
      <c r="M1953" s="119">
        <f t="shared" si="186"/>
        <v>6504</v>
      </c>
      <c r="N1953" s="120">
        <f t="shared" si="183"/>
        <v>6504</v>
      </c>
    </row>
    <row r="1954" spans="1:14" ht="38.25">
      <c r="A1954" s="203"/>
      <c r="B1954" s="74" t="s">
        <v>2604</v>
      </c>
      <c r="C1954" s="75" t="s">
        <v>4</v>
      </c>
      <c r="D1954" s="85">
        <v>91939</v>
      </c>
      <c r="E1954" s="94" t="s">
        <v>210</v>
      </c>
      <c r="F1954" s="104" t="s">
        <v>21</v>
      </c>
      <c r="G1954" s="118">
        <v>2</v>
      </c>
      <c r="H1954" s="119">
        <v>2</v>
      </c>
      <c r="I1954" s="119">
        <v>7.02</v>
      </c>
      <c r="J1954" s="206">
        <f t="shared" si="184"/>
        <v>14.04</v>
      </c>
      <c r="K1954" s="119">
        <v>17.47</v>
      </c>
      <c r="L1954" s="206">
        <f t="shared" si="185"/>
        <v>34.94</v>
      </c>
      <c r="M1954" s="119">
        <f t="shared" si="186"/>
        <v>48.98</v>
      </c>
      <c r="N1954" s="120">
        <f t="shared" si="183"/>
        <v>48.98</v>
      </c>
    </row>
    <row r="1955" spans="1:14" ht="38.25">
      <c r="A1955" s="203"/>
      <c r="B1955" s="74" t="s">
        <v>2605</v>
      </c>
      <c r="C1955" s="75" t="s">
        <v>4</v>
      </c>
      <c r="D1955" s="85">
        <v>91940</v>
      </c>
      <c r="E1955" s="94" t="s">
        <v>214</v>
      </c>
      <c r="F1955" s="104" t="s">
        <v>21</v>
      </c>
      <c r="G1955" s="118">
        <v>1</v>
      </c>
      <c r="H1955" s="119">
        <v>1</v>
      </c>
      <c r="I1955" s="119">
        <v>4.45</v>
      </c>
      <c r="J1955" s="206">
        <f t="shared" si="184"/>
        <v>4.45</v>
      </c>
      <c r="K1955" s="119">
        <v>9.2799999999999994</v>
      </c>
      <c r="L1955" s="206">
        <f t="shared" si="185"/>
        <v>9.2799999999999994</v>
      </c>
      <c r="M1955" s="119">
        <f t="shared" si="186"/>
        <v>13.73</v>
      </c>
      <c r="N1955" s="120">
        <f t="shared" si="183"/>
        <v>13.73</v>
      </c>
    </row>
    <row r="1956" spans="1:14">
      <c r="A1956" s="203"/>
      <c r="B1956" s="74" t="s">
        <v>2606</v>
      </c>
      <c r="C1956" s="75" t="s">
        <v>25</v>
      </c>
      <c r="D1956" s="85">
        <v>70930</v>
      </c>
      <c r="E1956" s="94" t="s">
        <v>216</v>
      </c>
      <c r="F1956" s="104" t="s">
        <v>21</v>
      </c>
      <c r="G1956" s="118">
        <v>43</v>
      </c>
      <c r="H1956" s="119">
        <v>43</v>
      </c>
      <c r="I1956" s="119">
        <v>1.79</v>
      </c>
      <c r="J1956" s="206">
        <f t="shared" si="184"/>
        <v>76.97</v>
      </c>
      <c r="K1956" s="119">
        <v>2.48</v>
      </c>
      <c r="L1956" s="206">
        <f t="shared" si="185"/>
        <v>106.64</v>
      </c>
      <c r="M1956" s="119">
        <f t="shared" si="186"/>
        <v>183.61</v>
      </c>
      <c r="N1956" s="120">
        <f t="shared" si="183"/>
        <v>183.61</v>
      </c>
    </row>
    <row r="1957" spans="1:14">
      <c r="A1957" s="203"/>
      <c r="B1957" s="74" t="s">
        <v>2607</v>
      </c>
      <c r="C1957" s="75" t="s">
        <v>25</v>
      </c>
      <c r="D1957" s="85">
        <v>70929</v>
      </c>
      <c r="E1957" s="94" t="s">
        <v>218</v>
      </c>
      <c r="F1957" s="104" t="s">
        <v>21</v>
      </c>
      <c r="G1957" s="118">
        <v>27</v>
      </c>
      <c r="H1957" s="119">
        <v>27</v>
      </c>
      <c r="I1957" s="119">
        <v>7.02</v>
      </c>
      <c r="J1957" s="206">
        <f t="shared" si="184"/>
        <v>189.54</v>
      </c>
      <c r="K1957" s="119">
        <v>10.56</v>
      </c>
      <c r="L1957" s="206">
        <f t="shared" si="185"/>
        <v>285.12</v>
      </c>
      <c r="M1957" s="119">
        <f t="shared" si="186"/>
        <v>474.65999999999997</v>
      </c>
      <c r="N1957" s="120">
        <f t="shared" si="183"/>
        <v>474.65999999999997</v>
      </c>
    </row>
    <row r="1958" spans="1:14">
      <c r="A1958" s="203"/>
      <c r="B1958" s="74" t="s">
        <v>2608</v>
      </c>
      <c r="C1958" s="75" t="s">
        <v>25</v>
      </c>
      <c r="D1958" s="85">
        <v>70932</v>
      </c>
      <c r="E1958" s="94" t="s">
        <v>220</v>
      </c>
      <c r="F1958" s="104" t="s">
        <v>21</v>
      </c>
      <c r="G1958" s="118">
        <v>92</v>
      </c>
      <c r="H1958" s="119">
        <v>92</v>
      </c>
      <c r="I1958" s="119">
        <v>0.22</v>
      </c>
      <c r="J1958" s="206">
        <f t="shared" si="184"/>
        <v>20.239999999999998</v>
      </c>
      <c r="K1958" s="119">
        <v>0.93</v>
      </c>
      <c r="L1958" s="206">
        <f t="shared" si="185"/>
        <v>85.56</v>
      </c>
      <c r="M1958" s="119">
        <f t="shared" si="186"/>
        <v>105.8</v>
      </c>
      <c r="N1958" s="120">
        <f t="shared" si="183"/>
        <v>105.8</v>
      </c>
    </row>
    <row r="1959" spans="1:14">
      <c r="A1959" s="203"/>
      <c r="B1959" s="74" t="s">
        <v>2609</v>
      </c>
      <c r="C1959" s="75" t="s">
        <v>25</v>
      </c>
      <c r="D1959" s="85">
        <v>72395</v>
      </c>
      <c r="E1959" s="94" t="s">
        <v>261</v>
      </c>
      <c r="F1959" s="104" t="s">
        <v>21</v>
      </c>
      <c r="G1959" s="118">
        <v>27</v>
      </c>
      <c r="H1959" s="119">
        <v>27</v>
      </c>
      <c r="I1959" s="119">
        <v>3.73</v>
      </c>
      <c r="J1959" s="206">
        <f t="shared" si="184"/>
        <v>100.71</v>
      </c>
      <c r="K1959" s="119">
        <v>0.93</v>
      </c>
      <c r="L1959" s="206">
        <f t="shared" si="185"/>
        <v>25.11</v>
      </c>
      <c r="M1959" s="119">
        <f t="shared" si="186"/>
        <v>125.82</v>
      </c>
      <c r="N1959" s="120">
        <f t="shared" si="183"/>
        <v>125.82</v>
      </c>
    </row>
    <row r="1960" spans="1:14">
      <c r="A1960" s="203"/>
      <c r="B1960" s="74" t="s">
        <v>2610</v>
      </c>
      <c r="C1960" s="75" t="s">
        <v>25</v>
      </c>
      <c r="D1960" s="85">
        <v>71121</v>
      </c>
      <c r="E1960" s="94" t="s">
        <v>1951</v>
      </c>
      <c r="F1960" s="104" t="s">
        <v>21</v>
      </c>
      <c r="G1960" s="118">
        <v>26</v>
      </c>
      <c r="H1960" s="119">
        <v>26</v>
      </c>
      <c r="I1960" s="119">
        <v>3.87</v>
      </c>
      <c r="J1960" s="206">
        <f t="shared" si="184"/>
        <v>100.62</v>
      </c>
      <c r="K1960" s="119">
        <v>4.04</v>
      </c>
      <c r="L1960" s="206">
        <f t="shared" si="185"/>
        <v>105.04</v>
      </c>
      <c r="M1960" s="119">
        <f t="shared" si="186"/>
        <v>205.66000000000003</v>
      </c>
      <c r="N1960" s="120">
        <f t="shared" si="183"/>
        <v>205.66000000000003</v>
      </c>
    </row>
    <row r="1961" spans="1:14">
      <c r="A1961" s="203"/>
      <c r="B1961" s="74" t="s">
        <v>2611</v>
      </c>
      <c r="C1961" s="75" t="s">
        <v>25</v>
      </c>
      <c r="D1961" s="85">
        <v>71251</v>
      </c>
      <c r="E1961" s="94" t="s">
        <v>230</v>
      </c>
      <c r="F1961" s="104" t="s">
        <v>66</v>
      </c>
      <c r="G1961" s="118">
        <v>196</v>
      </c>
      <c r="H1961" s="119">
        <v>196</v>
      </c>
      <c r="I1961" s="119">
        <v>6.66</v>
      </c>
      <c r="J1961" s="206">
        <f t="shared" si="184"/>
        <v>1305.3599999999999</v>
      </c>
      <c r="K1961" s="119">
        <v>9.31</v>
      </c>
      <c r="L1961" s="206">
        <f t="shared" si="185"/>
        <v>1824.76</v>
      </c>
      <c r="M1961" s="119">
        <f t="shared" si="186"/>
        <v>3130.12</v>
      </c>
      <c r="N1961" s="120">
        <f t="shared" si="183"/>
        <v>3130.12</v>
      </c>
    </row>
    <row r="1962" spans="1:14">
      <c r="A1962" s="203"/>
      <c r="B1962" s="74" t="s">
        <v>2612</v>
      </c>
      <c r="C1962" s="75" t="s">
        <v>25</v>
      </c>
      <c r="D1962" s="85">
        <v>71722</v>
      </c>
      <c r="E1962" s="94" t="s">
        <v>255</v>
      </c>
      <c r="F1962" s="104" t="s">
        <v>21</v>
      </c>
      <c r="G1962" s="118">
        <v>53</v>
      </c>
      <c r="H1962" s="119">
        <v>53</v>
      </c>
      <c r="I1962" s="119">
        <v>1.55</v>
      </c>
      <c r="J1962" s="206">
        <f t="shared" si="184"/>
        <v>82.15</v>
      </c>
      <c r="K1962" s="119">
        <v>1.24</v>
      </c>
      <c r="L1962" s="206">
        <f t="shared" si="185"/>
        <v>65.72</v>
      </c>
      <c r="M1962" s="119">
        <f t="shared" si="186"/>
        <v>147.87</v>
      </c>
      <c r="N1962" s="120">
        <f t="shared" si="183"/>
        <v>147.87</v>
      </c>
    </row>
    <row r="1963" spans="1:14">
      <c r="A1963" s="203"/>
      <c r="B1963" s="74" t="s">
        <v>2613</v>
      </c>
      <c r="C1963" s="75" t="s">
        <v>25</v>
      </c>
      <c r="D1963" s="85">
        <v>71861</v>
      </c>
      <c r="E1963" s="94" t="s">
        <v>257</v>
      </c>
      <c r="F1963" s="104" t="s">
        <v>21</v>
      </c>
      <c r="G1963" s="118">
        <v>54</v>
      </c>
      <c r="H1963" s="119">
        <v>54</v>
      </c>
      <c r="I1963" s="119">
        <v>0.11</v>
      </c>
      <c r="J1963" s="206">
        <f t="shared" si="184"/>
        <v>5.94</v>
      </c>
      <c r="K1963" s="119">
        <v>0.31</v>
      </c>
      <c r="L1963" s="206">
        <f t="shared" si="185"/>
        <v>16.739999999999998</v>
      </c>
      <c r="M1963" s="119">
        <f t="shared" si="186"/>
        <v>22.68</v>
      </c>
      <c r="N1963" s="120">
        <f t="shared" si="183"/>
        <v>22.68</v>
      </c>
    </row>
    <row r="1964" spans="1:14">
      <c r="A1964" s="203"/>
      <c r="B1964" s="76" t="s">
        <v>2614</v>
      </c>
      <c r="C1964" s="77"/>
      <c r="D1964" s="86"/>
      <c r="E1964" s="95" t="s">
        <v>2615</v>
      </c>
      <c r="F1964" s="105"/>
      <c r="G1964" s="121"/>
      <c r="H1964" s="121"/>
      <c r="I1964" s="122">
        <v>0</v>
      </c>
      <c r="J1964" s="207">
        <f>H1964*I1964</f>
        <v>0</v>
      </c>
      <c r="K1964" s="122"/>
      <c r="L1964" s="207">
        <f>H1964*K1964</f>
        <v>0</v>
      </c>
      <c r="M1964" s="122">
        <f>SUM(M1965:M1978)</f>
        <v>6144.16</v>
      </c>
      <c r="N1964" s="123">
        <f t="shared" si="183"/>
        <v>6144.16</v>
      </c>
    </row>
    <row r="1965" spans="1:14" ht="25.5">
      <c r="A1965" s="203"/>
      <c r="B1965" s="74" t="s">
        <v>2616</v>
      </c>
      <c r="C1965" s="75" t="s">
        <v>25</v>
      </c>
      <c r="D1965" s="85">
        <v>70700</v>
      </c>
      <c r="E1965" s="94" t="s">
        <v>2617</v>
      </c>
      <c r="F1965" s="104" t="s">
        <v>21</v>
      </c>
      <c r="G1965" s="118">
        <v>1</v>
      </c>
      <c r="H1965" s="119">
        <v>1</v>
      </c>
      <c r="I1965" s="119">
        <v>181.4</v>
      </c>
      <c r="J1965" s="206">
        <f t="shared" ref="J1965:J1978" si="187">TRUNC(H1965*I1965,2)</f>
        <v>181.4</v>
      </c>
      <c r="K1965" s="119">
        <v>62.1</v>
      </c>
      <c r="L1965" s="206">
        <f t="shared" ref="L1965:L1978" si="188">TRUNC(H1965*K1965,2)</f>
        <v>62.1</v>
      </c>
      <c r="M1965" s="119">
        <f t="shared" ref="M1965:M1978" si="189">J1965+L1965</f>
        <v>243.5</v>
      </c>
      <c r="N1965" s="120">
        <f t="shared" si="183"/>
        <v>243.5</v>
      </c>
    </row>
    <row r="1966" spans="1:14">
      <c r="A1966" s="203"/>
      <c r="B1966" s="74" t="s">
        <v>2618</v>
      </c>
      <c r="C1966" s="75" t="s">
        <v>25</v>
      </c>
      <c r="D1966" s="85">
        <v>70424</v>
      </c>
      <c r="E1966" s="94" t="s">
        <v>2619</v>
      </c>
      <c r="F1966" s="104" t="s">
        <v>727</v>
      </c>
      <c r="G1966" s="118">
        <v>4</v>
      </c>
      <c r="H1966" s="119">
        <v>4</v>
      </c>
      <c r="I1966" s="119">
        <v>3.32</v>
      </c>
      <c r="J1966" s="206">
        <f t="shared" si="187"/>
        <v>13.28</v>
      </c>
      <c r="K1966" s="119">
        <v>1.24</v>
      </c>
      <c r="L1966" s="206">
        <f t="shared" si="188"/>
        <v>4.96</v>
      </c>
      <c r="M1966" s="119">
        <f t="shared" si="189"/>
        <v>18.239999999999998</v>
      </c>
      <c r="N1966" s="120">
        <f t="shared" si="183"/>
        <v>18.239999999999998</v>
      </c>
    </row>
    <row r="1967" spans="1:14" ht="25.5">
      <c r="A1967" s="203"/>
      <c r="B1967" s="74" t="s">
        <v>2620</v>
      </c>
      <c r="C1967" s="75" t="s">
        <v>188</v>
      </c>
      <c r="D1967" s="88" t="s">
        <v>2621</v>
      </c>
      <c r="E1967" s="94" t="s">
        <v>2622</v>
      </c>
      <c r="F1967" s="104" t="s">
        <v>21</v>
      </c>
      <c r="G1967" s="118">
        <v>1</v>
      </c>
      <c r="H1967" s="119">
        <v>1</v>
      </c>
      <c r="I1967" s="119">
        <v>173.93</v>
      </c>
      <c r="J1967" s="206">
        <f t="shared" si="187"/>
        <v>173.93</v>
      </c>
      <c r="K1967" s="119">
        <v>62.1</v>
      </c>
      <c r="L1967" s="206">
        <f t="shared" si="188"/>
        <v>62.1</v>
      </c>
      <c r="M1967" s="119">
        <f t="shared" si="189"/>
        <v>236.03</v>
      </c>
      <c r="N1967" s="120">
        <f t="shared" si="183"/>
        <v>236.03</v>
      </c>
    </row>
    <row r="1968" spans="1:14" ht="25.5">
      <c r="A1968" s="203"/>
      <c r="B1968" s="74" t="s">
        <v>2623</v>
      </c>
      <c r="C1968" s="75" t="s">
        <v>25</v>
      </c>
      <c r="D1968" s="85">
        <v>70305</v>
      </c>
      <c r="E1968" s="94" t="s">
        <v>2624</v>
      </c>
      <c r="F1968" s="104" t="s">
        <v>21</v>
      </c>
      <c r="G1968" s="118">
        <v>2</v>
      </c>
      <c r="H1968" s="119">
        <v>2</v>
      </c>
      <c r="I1968" s="119">
        <v>27.35</v>
      </c>
      <c r="J1968" s="206">
        <f t="shared" si="187"/>
        <v>54.7</v>
      </c>
      <c r="K1968" s="119">
        <v>15.53</v>
      </c>
      <c r="L1968" s="206">
        <f t="shared" si="188"/>
        <v>31.06</v>
      </c>
      <c r="M1968" s="119">
        <f t="shared" si="189"/>
        <v>85.76</v>
      </c>
      <c r="N1968" s="120">
        <f t="shared" si="183"/>
        <v>85.76</v>
      </c>
    </row>
    <row r="1969" spans="1:14">
      <c r="A1969" s="203"/>
      <c r="B1969" s="74" t="s">
        <v>2625</v>
      </c>
      <c r="C1969" s="75" t="s">
        <v>25</v>
      </c>
      <c r="D1969" s="85">
        <v>70857</v>
      </c>
      <c r="E1969" s="94" t="s">
        <v>2626</v>
      </c>
      <c r="F1969" s="104" t="s">
        <v>21</v>
      </c>
      <c r="G1969" s="118">
        <v>3</v>
      </c>
      <c r="H1969" s="119">
        <v>3</v>
      </c>
      <c r="I1969" s="119">
        <v>113.15</v>
      </c>
      <c r="J1969" s="206">
        <f t="shared" si="187"/>
        <v>339.45</v>
      </c>
      <c r="K1969" s="119">
        <v>77.62</v>
      </c>
      <c r="L1969" s="206">
        <f t="shared" si="188"/>
        <v>232.86</v>
      </c>
      <c r="M1969" s="119">
        <f t="shared" si="189"/>
        <v>572.30999999999995</v>
      </c>
      <c r="N1969" s="120">
        <f t="shared" si="183"/>
        <v>572.30999999999995</v>
      </c>
    </row>
    <row r="1970" spans="1:14" ht="25.5">
      <c r="A1970" s="203"/>
      <c r="B1970" s="74" t="s">
        <v>2627</v>
      </c>
      <c r="C1970" s="75" t="s">
        <v>4</v>
      </c>
      <c r="D1970" s="85">
        <v>93672</v>
      </c>
      <c r="E1970" s="94" t="s">
        <v>2202</v>
      </c>
      <c r="F1970" s="104" t="s">
        <v>21</v>
      </c>
      <c r="G1970" s="118">
        <v>1</v>
      </c>
      <c r="H1970" s="119">
        <v>1</v>
      </c>
      <c r="I1970" s="119">
        <v>52.56</v>
      </c>
      <c r="J1970" s="206">
        <f t="shared" si="187"/>
        <v>52.56</v>
      </c>
      <c r="K1970" s="119">
        <v>12.82</v>
      </c>
      <c r="L1970" s="206">
        <f t="shared" si="188"/>
        <v>12.82</v>
      </c>
      <c r="M1970" s="119">
        <f t="shared" si="189"/>
        <v>65.38</v>
      </c>
      <c r="N1970" s="120">
        <f t="shared" si="183"/>
        <v>65.38</v>
      </c>
    </row>
    <row r="1971" spans="1:14" ht="25.5">
      <c r="A1971" s="203"/>
      <c r="B1971" s="74" t="s">
        <v>2628</v>
      </c>
      <c r="C1971" s="75" t="s">
        <v>4</v>
      </c>
      <c r="D1971" s="85">
        <v>93667</v>
      </c>
      <c r="E1971" s="94" t="s">
        <v>2629</v>
      </c>
      <c r="F1971" s="104" t="s">
        <v>21</v>
      </c>
      <c r="G1971" s="118">
        <v>4</v>
      </c>
      <c r="H1971" s="119">
        <v>4</v>
      </c>
      <c r="I1971" s="119">
        <v>48.16</v>
      </c>
      <c r="J1971" s="206">
        <f t="shared" si="187"/>
        <v>192.64</v>
      </c>
      <c r="K1971" s="119">
        <v>3.33</v>
      </c>
      <c r="L1971" s="206">
        <f t="shared" si="188"/>
        <v>13.32</v>
      </c>
      <c r="M1971" s="119">
        <f t="shared" si="189"/>
        <v>205.95999999999998</v>
      </c>
      <c r="N1971" s="120">
        <f t="shared" si="183"/>
        <v>205.95999999999998</v>
      </c>
    </row>
    <row r="1972" spans="1:14" ht="25.5">
      <c r="A1972" s="203"/>
      <c r="B1972" s="74" t="s">
        <v>2630</v>
      </c>
      <c r="C1972" s="75" t="s">
        <v>25</v>
      </c>
      <c r="D1972" s="85">
        <v>71184</v>
      </c>
      <c r="E1972" s="94" t="s">
        <v>632</v>
      </c>
      <c r="F1972" s="104" t="s">
        <v>21</v>
      </c>
      <c r="G1972" s="118">
        <v>4</v>
      </c>
      <c r="H1972" s="119">
        <v>4</v>
      </c>
      <c r="I1972" s="119">
        <v>69.63</v>
      </c>
      <c r="J1972" s="206">
        <f t="shared" si="187"/>
        <v>278.52</v>
      </c>
      <c r="K1972" s="119">
        <v>31.05</v>
      </c>
      <c r="L1972" s="206">
        <f t="shared" si="188"/>
        <v>124.2</v>
      </c>
      <c r="M1972" s="119">
        <f t="shared" si="189"/>
        <v>402.71999999999997</v>
      </c>
      <c r="N1972" s="120">
        <f t="shared" si="183"/>
        <v>402.71999999999997</v>
      </c>
    </row>
    <row r="1973" spans="1:14" ht="25.5">
      <c r="A1973" s="203"/>
      <c r="B1973" s="74" t="s">
        <v>2631</v>
      </c>
      <c r="C1973" s="75" t="s">
        <v>25</v>
      </c>
      <c r="D1973" s="85">
        <v>71064</v>
      </c>
      <c r="E1973" s="94" t="s">
        <v>2632</v>
      </c>
      <c r="F1973" s="104" t="s">
        <v>21</v>
      </c>
      <c r="G1973" s="118">
        <v>1</v>
      </c>
      <c r="H1973" s="119">
        <v>1</v>
      </c>
      <c r="I1973" s="119">
        <v>130.72999999999999</v>
      </c>
      <c r="J1973" s="206">
        <f t="shared" si="187"/>
        <v>130.72999999999999</v>
      </c>
      <c r="K1973" s="119">
        <v>74.52</v>
      </c>
      <c r="L1973" s="206">
        <f t="shared" si="188"/>
        <v>74.52</v>
      </c>
      <c r="M1973" s="119">
        <f t="shared" si="189"/>
        <v>205.25</v>
      </c>
      <c r="N1973" s="120">
        <f t="shared" si="183"/>
        <v>205.25</v>
      </c>
    </row>
    <row r="1974" spans="1:14">
      <c r="A1974" s="203"/>
      <c r="B1974" s="74" t="s">
        <v>2633</v>
      </c>
      <c r="C1974" s="75" t="s">
        <v>25</v>
      </c>
      <c r="D1974" s="85">
        <v>70561</v>
      </c>
      <c r="E1974" s="94" t="s">
        <v>2634</v>
      </c>
      <c r="F1974" s="104" t="s">
        <v>66</v>
      </c>
      <c r="G1974" s="118">
        <v>20</v>
      </c>
      <c r="H1974" s="119">
        <v>20</v>
      </c>
      <c r="I1974" s="119">
        <v>7.4</v>
      </c>
      <c r="J1974" s="206">
        <f t="shared" si="187"/>
        <v>148</v>
      </c>
      <c r="K1974" s="119">
        <v>4.22</v>
      </c>
      <c r="L1974" s="206">
        <f t="shared" si="188"/>
        <v>84.4</v>
      </c>
      <c r="M1974" s="119">
        <f t="shared" si="189"/>
        <v>232.4</v>
      </c>
      <c r="N1974" s="120">
        <f t="shared" si="183"/>
        <v>232.4</v>
      </c>
    </row>
    <row r="1975" spans="1:14">
      <c r="A1975" s="203"/>
      <c r="B1975" s="74" t="s">
        <v>2635</v>
      </c>
      <c r="C1975" s="75" t="s">
        <v>25</v>
      </c>
      <c r="D1975" s="85">
        <v>70288</v>
      </c>
      <c r="E1975" s="94" t="s">
        <v>2636</v>
      </c>
      <c r="F1975" s="104" t="s">
        <v>21</v>
      </c>
      <c r="G1975" s="118">
        <v>6</v>
      </c>
      <c r="H1975" s="119">
        <v>6</v>
      </c>
      <c r="I1975" s="119">
        <v>6.91</v>
      </c>
      <c r="J1975" s="206">
        <f t="shared" si="187"/>
        <v>41.46</v>
      </c>
      <c r="K1975" s="119">
        <v>7.24</v>
      </c>
      <c r="L1975" s="206">
        <f t="shared" si="188"/>
        <v>43.44</v>
      </c>
      <c r="M1975" s="119">
        <f t="shared" si="189"/>
        <v>84.9</v>
      </c>
      <c r="N1975" s="120">
        <f t="shared" si="183"/>
        <v>84.9</v>
      </c>
    </row>
    <row r="1976" spans="1:14">
      <c r="A1976" s="203"/>
      <c r="B1976" s="74" t="s">
        <v>2637</v>
      </c>
      <c r="C1976" s="75" t="s">
        <v>4</v>
      </c>
      <c r="D1976" s="85">
        <v>97054</v>
      </c>
      <c r="E1976" s="94" t="s">
        <v>2638</v>
      </c>
      <c r="F1976" s="104" t="s">
        <v>21</v>
      </c>
      <c r="G1976" s="118">
        <v>2</v>
      </c>
      <c r="H1976" s="119">
        <v>2</v>
      </c>
      <c r="I1976" s="119">
        <v>15.83</v>
      </c>
      <c r="J1976" s="206">
        <f t="shared" si="187"/>
        <v>31.66</v>
      </c>
      <c r="K1976" s="119">
        <v>7.02</v>
      </c>
      <c r="L1976" s="206">
        <f t="shared" si="188"/>
        <v>14.04</v>
      </c>
      <c r="M1976" s="119">
        <f t="shared" si="189"/>
        <v>45.7</v>
      </c>
      <c r="N1976" s="120">
        <f t="shared" si="183"/>
        <v>45.7</v>
      </c>
    </row>
    <row r="1977" spans="1:14">
      <c r="A1977" s="203"/>
      <c r="B1977" s="74" t="s">
        <v>2639</v>
      </c>
      <c r="C1977" s="75" t="s">
        <v>25</v>
      </c>
      <c r="D1977" s="85">
        <v>70270</v>
      </c>
      <c r="E1977" s="94" t="s">
        <v>2640</v>
      </c>
      <c r="F1977" s="104" t="s">
        <v>66</v>
      </c>
      <c r="G1977" s="118">
        <v>0.2</v>
      </c>
      <c r="H1977" s="119">
        <v>0.2</v>
      </c>
      <c r="I1977" s="119">
        <v>63.16</v>
      </c>
      <c r="J1977" s="206">
        <f t="shared" si="187"/>
        <v>12.63</v>
      </c>
      <c r="K1977" s="119">
        <v>20.8</v>
      </c>
      <c r="L1977" s="206">
        <f t="shared" si="188"/>
        <v>4.16</v>
      </c>
      <c r="M1977" s="119">
        <f t="shared" si="189"/>
        <v>16.79</v>
      </c>
      <c r="N1977" s="120">
        <f t="shared" si="183"/>
        <v>16.79</v>
      </c>
    </row>
    <row r="1978" spans="1:14">
      <c r="A1978" s="203"/>
      <c r="B1978" s="74" t="s">
        <v>2641</v>
      </c>
      <c r="C1978" s="75" t="s">
        <v>25</v>
      </c>
      <c r="D1978" s="85">
        <v>70583</v>
      </c>
      <c r="E1978" s="94" t="s">
        <v>2554</v>
      </c>
      <c r="F1978" s="104" t="s">
        <v>66</v>
      </c>
      <c r="G1978" s="118">
        <v>506</v>
      </c>
      <c r="H1978" s="119">
        <v>506</v>
      </c>
      <c r="I1978" s="119">
        <v>5.35</v>
      </c>
      <c r="J1978" s="206">
        <f t="shared" si="187"/>
        <v>2707.1</v>
      </c>
      <c r="K1978" s="119">
        <v>2.02</v>
      </c>
      <c r="L1978" s="206">
        <f t="shared" si="188"/>
        <v>1022.12</v>
      </c>
      <c r="M1978" s="119">
        <f t="shared" si="189"/>
        <v>3729.22</v>
      </c>
      <c r="N1978" s="120">
        <f t="shared" si="183"/>
        <v>3729.22</v>
      </c>
    </row>
    <row r="1979" spans="1:14">
      <c r="A1979" s="203"/>
      <c r="B1979" s="76" t="s">
        <v>2642</v>
      </c>
      <c r="C1979" s="77"/>
      <c r="D1979" s="86"/>
      <c r="E1979" s="95" t="s">
        <v>2643</v>
      </c>
      <c r="F1979" s="105"/>
      <c r="G1979" s="121"/>
      <c r="H1979" s="121"/>
      <c r="I1979" s="122">
        <v>0</v>
      </c>
      <c r="J1979" s="207">
        <f>H1979*I1979</f>
        <v>0</v>
      </c>
      <c r="K1979" s="122"/>
      <c r="L1979" s="207">
        <f>H1979*K1979</f>
        <v>0</v>
      </c>
      <c r="M1979" s="122">
        <f>SUM(M1980:M2003)</f>
        <v>161890.71</v>
      </c>
      <c r="N1979" s="123">
        <f t="shared" si="183"/>
        <v>161890.71</v>
      </c>
    </row>
    <row r="1980" spans="1:14">
      <c r="A1980" s="203"/>
      <c r="B1980" s="74" t="s">
        <v>2644</v>
      </c>
      <c r="C1980" s="75" t="s">
        <v>25</v>
      </c>
      <c r="D1980" s="85">
        <v>70541</v>
      </c>
      <c r="E1980" s="94" t="s">
        <v>2645</v>
      </c>
      <c r="F1980" s="104" t="s">
        <v>66</v>
      </c>
      <c r="G1980" s="118">
        <v>100</v>
      </c>
      <c r="H1980" s="119">
        <v>100</v>
      </c>
      <c r="I1980" s="119">
        <v>12.78</v>
      </c>
      <c r="J1980" s="206">
        <f t="shared" ref="J1980:J2003" si="190">TRUNC(H1980*I1980,2)</f>
        <v>1278</v>
      </c>
      <c r="K1980" s="119">
        <v>2.48</v>
      </c>
      <c r="L1980" s="206">
        <f t="shared" ref="L1980:L2003" si="191">TRUNC(H1980*K1980,2)</f>
        <v>248</v>
      </c>
      <c r="M1980" s="119">
        <f t="shared" ref="M1980:M2003" si="192">J1980+L1980</f>
        <v>1526</v>
      </c>
      <c r="N1980" s="120">
        <f t="shared" si="183"/>
        <v>1526</v>
      </c>
    </row>
    <row r="1981" spans="1:14" ht="25.5">
      <c r="A1981" s="203"/>
      <c r="B1981" s="74" t="s">
        <v>2646</v>
      </c>
      <c r="C1981" s="75" t="s">
        <v>4</v>
      </c>
      <c r="D1981" s="85">
        <v>96973</v>
      </c>
      <c r="E1981" s="94" t="s">
        <v>2647</v>
      </c>
      <c r="F1981" s="104" t="s">
        <v>66</v>
      </c>
      <c r="G1981" s="118">
        <v>1171</v>
      </c>
      <c r="H1981" s="119">
        <v>1171</v>
      </c>
      <c r="I1981" s="119">
        <v>36.31</v>
      </c>
      <c r="J1981" s="206">
        <f t="shared" si="190"/>
        <v>42519.01</v>
      </c>
      <c r="K1981" s="119">
        <v>13</v>
      </c>
      <c r="L1981" s="206">
        <f t="shared" si="191"/>
        <v>15223</v>
      </c>
      <c r="M1981" s="119">
        <f t="shared" si="192"/>
        <v>57742.01</v>
      </c>
      <c r="N1981" s="120">
        <f t="shared" si="183"/>
        <v>57742.01</v>
      </c>
    </row>
    <row r="1982" spans="1:14" ht="25.5">
      <c r="A1982" s="203"/>
      <c r="B1982" s="74" t="s">
        <v>2648</v>
      </c>
      <c r="C1982" s="75" t="s">
        <v>4</v>
      </c>
      <c r="D1982" s="85">
        <v>96977</v>
      </c>
      <c r="E1982" s="94" t="s">
        <v>1221</v>
      </c>
      <c r="F1982" s="104" t="s">
        <v>66</v>
      </c>
      <c r="G1982" s="118">
        <v>587</v>
      </c>
      <c r="H1982" s="119">
        <v>587</v>
      </c>
      <c r="I1982" s="119">
        <v>43.33</v>
      </c>
      <c r="J1982" s="206">
        <f t="shared" si="190"/>
        <v>25434.71</v>
      </c>
      <c r="K1982" s="119">
        <v>1.06</v>
      </c>
      <c r="L1982" s="206">
        <f t="shared" si="191"/>
        <v>622.22</v>
      </c>
      <c r="M1982" s="119">
        <f t="shared" si="192"/>
        <v>26056.93</v>
      </c>
      <c r="N1982" s="120">
        <f t="shared" si="183"/>
        <v>26056.93</v>
      </c>
    </row>
    <row r="1983" spans="1:14" ht="25.5">
      <c r="A1983" s="203"/>
      <c r="B1983" s="74" t="s">
        <v>2649</v>
      </c>
      <c r="C1983" s="75" t="s">
        <v>4</v>
      </c>
      <c r="D1983" s="85">
        <v>98111</v>
      </c>
      <c r="E1983" s="94" t="s">
        <v>1250</v>
      </c>
      <c r="F1983" s="104" t="s">
        <v>21</v>
      </c>
      <c r="G1983" s="118">
        <v>157</v>
      </c>
      <c r="H1983" s="119">
        <v>157</v>
      </c>
      <c r="I1983" s="119">
        <v>35.29</v>
      </c>
      <c r="J1983" s="206">
        <f t="shared" si="190"/>
        <v>5540.53</v>
      </c>
      <c r="K1983" s="119">
        <v>4.88</v>
      </c>
      <c r="L1983" s="206">
        <f t="shared" si="191"/>
        <v>766.16</v>
      </c>
      <c r="M1983" s="119">
        <f t="shared" si="192"/>
        <v>6306.69</v>
      </c>
      <c r="N1983" s="120">
        <f t="shared" si="183"/>
        <v>6306.69</v>
      </c>
    </row>
    <row r="1984" spans="1:14" ht="25.5">
      <c r="A1984" s="203"/>
      <c r="B1984" s="74" t="s">
        <v>2650</v>
      </c>
      <c r="C1984" s="75" t="s">
        <v>188</v>
      </c>
      <c r="D1984" s="88" t="s">
        <v>1252</v>
      </c>
      <c r="E1984" s="94" t="s">
        <v>1253</v>
      </c>
      <c r="F1984" s="104" t="s">
        <v>21</v>
      </c>
      <c r="G1984" s="118">
        <v>157</v>
      </c>
      <c r="H1984" s="119">
        <v>157</v>
      </c>
      <c r="I1984" s="119">
        <v>125.18</v>
      </c>
      <c r="J1984" s="206">
        <f t="shared" si="190"/>
        <v>19653.259999999998</v>
      </c>
      <c r="K1984" s="119">
        <v>11.88</v>
      </c>
      <c r="L1984" s="206">
        <f t="shared" si="191"/>
        <v>1865.16</v>
      </c>
      <c r="M1984" s="119">
        <f t="shared" si="192"/>
        <v>21518.42</v>
      </c>
      <c r="N1984" s="120">
        <f t="shared" si="183"/>
        <v>21518.42</v>
      </c>
    </row>
    <row r="1985" spans="1:14">
      <c r="A1985" s="203"/>
      <c r="B1985" s="74" t="s">
        <v>2651</v>
      </c>
      <c r="C1985" s="75" t="s">
        <v>25</v>
      </c>
      <c r="D1985" s="85">
        <v>71381</v>
      </c>
      <c r="E1985" s="94" t="s">
        <v>1243</v>
      </c>
      <c r="F1985" s="104" t="s">
        <v>21</v>
      </c>
      <c r="G1985" s="118">
        <v>157</v>
      </c>
      <c r="H1985" s="119">
        <v>157</v>
      </c>
      <c r="I1985" s="119">
        <v>77.11</v>
      </c>
      <c r="J1985" s="206">
        <f t="shared" si="190"/>
        <v>12106.27</v>
      </c>
      <c r="K1985" s="119">
        <v>12.42</v>
      </c>
      <c r="L1985" s="206">
        <f t="shared" si="191"/>
        <v>1949.94</v>
      </c>
      <c r="M1985" s="119">
        <f t="shared" si="192"/>
        <v>14056.210000000001</v>
      </c>
      <c r="N1985" s="120">
        <f t="shared" si="183"/>
        <v>14056.210000000001</v>
      </c>
    </row>
    <row r="1986" spans="1:14" ht="25.5">
      <c r="A1986" s="203"/>
      <c r="B1986" s="74" t="s">
        <v>2652</v>
      </c>
      <c r="C1986" s="75" t="s">
        <v>188</v>
      </c>
      <c r="D1986" s="88" t="s">
        <v>2653</v>
      </c>
      <c r="E1986" s="94" t="s">
        <v>2654</v>
      </c>
      <c r="F1986" s="104" t="s">
        <v>21</v>
      </c>
      <c r="G1986" s="118">
        <v>242</v>
      </c>
      <c r="H1986" s="119">
        <v>242</v>
      </c>
      <c r="I1986" s="119">
        <v>12.73</v>
      </c>
      <c r="J1986" s="206">
        <f t="shared" si="190"/>
        <v>3080.66</v>
      </c>
      <c r="K1986" s="119">
        <v>9.31</v>
      </c>
      <c r="L1986" s="206">
        <f t="shared" si="191"/>
        <v>2253.02</v>
      </c>
      <c r="M1986" s="119">
        <f t="shared" si="192"/>
        <v>5333.68</v>
      </c>
      <c r="N1986" s="120">
        <f t="shared" si="183"/>
        <v>5333.68</v>
      </c>
    </row>
    <row r="1987" spans="1:14">
      <c r="A1987" s="203"/>
      <c r="B1987" s="74" t="s">
        <v>2655</v>
      </c>
      <c r="C1987" s="75" t="s">
        <v>25</v>
      </c>
      <c r="D1987" s="85">
        <v>70255</v>
      </c>
      <c r="E1987" s="94" t="s">
        <v>1245</v>
      </c>
      <c r="F1987" s="104" t="s">
        <v>21</v>
      </c>
      <c r="G1987" s="118">
        <v>157</v>
      </c>
      <c r="H1987" s="119">
        <v>157</v>
      </c>
      <c r="I1987" s="119">
        <v>14.24</v>
      </c>
      <c r="J1987" s="206">
        <f t="shared" si="190"/>
        <v>2235.6799999999998</v>
      </c>
      <c r="K1987" s="119">
        <v>7.76</v>
      </c>
      <c r="L1987" s="206">
        <f t="shared" si="191"/>
        <v>1218.32</v>
      </c>
      <c r="M1987" s="119">
        <f t="shared" si="192"/>
        <v>3454</v>
      </c>
      <c r="N1987" s="120">
        <f t="shared" si="183"/>
        <v>3454</v>
      </c>
    </row>
    <row r="1988" spans="1:14" ht="25.5">
      <c r="A1988" s="203"/>
      <c r="B1988" s="74" t="s">
        <v>2656</v>
      </c>
      <c r="C1988" s="75" t="s">
        <v>188</v>
      </c>
      <c r="D1988" s="88" t="s">
        <v>1267</v>
      </c>
      <c r="E1988" s="94" t="s">
        <v>1268</v>
      </c>
      <c r="F1988" s="104" t="s">
        <v>21</v>
      </c>
      <c r="G1988" s="118">
        <v>2352</v>
      </c>
      <c r="H1988" s="119">
        <v>2352</v>
      </c>
      <c r="I1988" s="119">
        <v>0.2</v>
      </c>
      <c r="J1988" s="206">
        <f t="shared" si="190"/>
        <v>470.4</v>
      </c>
      <c r="K1988" s="119">
        <v>0.11</v>
      </c>
      <c r="L1988" s="206">
        <f t="shared" si="191"/>
        <v>258.72000000000003</v>
      </c>
      <c r="M1988" s="119">
        <f t="shared" si="192"/>
        <v>729.12</v>
      </c>
      <c r="N1988" s="120">
        <f t="shared" si="183"/>
        <v>729.12</v>
      </c>
    </row>
    <row r="1989" spans="1:14" ht="51">
      <c r="A1989" s="203"/>
      <c r="B1989" s="74" t="s">
        <v>2657</v>
      </c>
      <c r="C1989" s="75" t="s">
        <v>188</v>
      </c>
      <c r="D1989" s="88" t="s">
        <v>2658</v>
      </c>
      <c r="E1989" s="94" t="s">
        <v>2659</v>
      </c>
      <c r="F1989" s="104" t="s">
        <v>21</v>
      </c>
      <c r="G1989" s="118">
        <v>1500</v>
      </c>
      <c r="H1989" s="119">
        <v>1500</v>
      </c>
      <c r="I1989" s="119">
        <v>1.45</v>
      </c>
      <c r="J1989" s="206">
        <f t="shared" si="190"/>
        <v>2175</v>
      </c>
      <c r="K1989" s="119">
        <v>2.59</v>
      </c>
      <c r="L1989" s="206">
        <f t="shared" si="191"/>
        <v>3885</v>
      </c>
      <c r="M1989" s="119">
        <f t="shared" si="192"/>
        <v>6060</v>
      </c>
      <c r="N1989" s="120">
        <f t="shared" si="183"/>
        <v>6060</v>
      </c>
    </row>
    <row r="1990" spans="1:14">
      <c r="A1990" s="203"/>
      <c r="B1990" s="74" t="s">
        <v>2660</v>
      </c>
      <c r="C1990" s="75" t="s">
        <v>25</v>
      </c>
      <c r="D1990" s="85">
        <v>71872</v>
      </c>
      <c r="E1990" s="94" t="s">
        <v>2661</v>
      </c>
      <c r="F1990" s="104" t="s">
        <v>21</v>
      </c>
      <c r="G1990" s="118">
        <v>3000</v>
      </c>
      <c r="H1990" s="119">
        <v>3000</v>
      </c>
      <c r="I1990" s="119">
        <v>0.18</v>
      </c>
      <c r="J1990" s="206">
        <f t="shared" si="190"/>
        <v>540</v>
      </c>
      <c r="K1990" s="119">
        <v>0.2</v>
      </c>
      <c r="L1990" s="206">
        <f t="shared" si="191"/>
        <v>600</v>
      </c>
      <c r="M1990" s="119">
        <f t="shared" si="192"/>
        <v>1140</v>
      </c>
      <c r="N1990" s="120">
        <f t="shared" si="183"/>
        <v>1140</v>
      </c>
    </row>
    <row r="1991" spans="1:14">
      <c r="A1991" s="203"/>
      <c r="B1991" s="74" t="s">
        <v>2662</v>
      </c>
      <c r="C1991" s="75" t="s">
        <v>25</v>
      </c>
      <c r="D1991" s="85">
        <v>70251</v>
      </c>
      <c r="E1991" s="94" t="s">
        <v>2663</v>
      </c>
      <c r="F1991" s="104" t="s">
        <v>21</v>
      </c>
      <c r="G1991" s="118">
        <v>150</v>
      </c>
      <c r="H1991" s="119">
        <v>150</v>
      </c>
      <c r="I1991" s="119">
        <v>7.0000000000000007E-2</v>
      </c>
      <c r="J1991" s="206">
        <f t="shared" si="190"/>
        <v>10.5</v>
      </c>
      <c r="K1991" s="119">
        <v>0</v>
      </c>
      <c r="L1991" s="206">
        <f t="shared" si="191"/>
        <v>0</v>
      </c>
      <c r="M1991" s="119">
        <f t="shared" si="192"/>
        <v>10.5</v>
      </c>
      <c r="N1991" s="120">
        <f t="shared" si="183"/>
        <v>10.5</v>
      </c>
    </row>
    <row r="1992" spans="1:14">
      <c r="A1992" s="203"/>
      <c r="B1992" s="74" t="s">
        <v>2664</v>
      </c>
      <c r="C1992" s="75" t="s">
        <v>25</v>
      </c>
      <c r="D1992" s="85">
        <v>70391</v>
      </c>
      <c r="E1992" s="94" t="s">
        <v>200</v>
      </c>
      <c r="F1992" s="104" t="s">
        <v>21</v>
      </c>
      <c r="G1992" s="118">
        <v>100</v>
      </c>
      <c r="H1992" s="119">
        <v>100</v>
      </c>
      <c r="I1992" s="119">
        <v>0.15</v>
      </c>
      <c r="J1992" s="206">
        <f t="shared" si="190"/>
        <v>15</v>
      </c>
      <c r="K1992" s="119">
        <v>0.5</v>
      </c>
      <c r="L1992" s="206">
        <f t="shared" si="191"/>
        <v>50</v>
      </c>
      <c r="M1992" s="119">
        <f t="shared" si="192"/>
        <v>65</v>
      </c>
      <c r="N1992" s="120">
        <f t="shared" si="183"/>
        <v>65</v>
      </c>
    </row>
    <row r="1993" spans="1:14" ht="38.25">
      <c r="A1993" s="203"/>
      <c r="B1993" s="74" t="s">
        <v>2665</v>
      </c>
      <c r="C1993" s="75" t="s">
        <v>4</v>
      </c>
      <c r="D1993" s="85">
        <v>91837</v>
      </c>
      <c r="E1993" s="94" t="s">
        <v>1965</v>
      </c>
      <c r="F1993" s="104" t="s">
        <v>66</v>
      </c>
      <c r="G1993" s="118">
        <v>200</v>
      </c>
      <c r="H1993" s="119">
        <v>200</v>
      </c>
      <c r="I1993" s="119">
        <v>8.08</v>
      </c>
      <c r="J1993" s="206">
        <f t="shared" si="190"/>
        <v>1616</v>
      </c>
      <c r="K1993" s="119">
        <v>4.7300000000000004</v>
      </c>
      <c r="L1993" s="206">
        <f t="shared" si="191"/>
        <v>946</v>
      </c>
      <c r="M1993" s="119">
        <f t="shared" si="192"/>
        <v>2562</v>
      </c>
      <c r="N1993" s="120">
        <f t="shared" si="183"/>
        <v>2562</v>
      </c>
    </row>
    <row r="1994" spans="1:14">
      <c r="A1994" s="203"/>
      <c r="B1994" s="74" t="s">
        <v>2666</v>
      </c>
      <c r="C1994" s="75" t="s">
        <v>25</v>
      </c>
      <c r="D1994" s="85">
        <v>70392</v>
      </c>
      <c r="E1994" s="94" t="s">
        <v>2667</v>
      </c>
      <c r="F1994" s="104" t="s">
        <v>21</v>
      </c>
      <c r="G1994" s="118">
        <v>3500</v>
      </c>
      <c r="H1994" s="119">
        <v>3500</v>
      </c>
      <c r="I1994" s="119">
        <v>0.22</v>
      </c>
      <c r="J1994" s="206">
        <f t="shared" si="190"/>
        <v>770</v>
      </c>
      <c r="K1994" s="119">
        <v>0.5</v>
      </c>
      <c r="L1994" s="206">
        <f t="shared" si="191"/>
        <v>1750</v>
      </c>
      <c r="M1994" s="119">
        <f t="shared" si="192"/>
        <v>2520</v>
      </c>
      <c r="N1994" s="120">
        <f t="shared" si="183"/>
        <v>2520</v>
      </c>
    </row>
    <row r="1995" spans="1:14">
      <c r="A1995" s="203"/>
      <c r="B1995" s="74" t="s">
        <v>2668</v>
      </c>
      <c r="C1995" s="75" t="s">
        <v>25</v>
      </c>
      <c r="D1995" s="85">
        <v>71862</v>
      </c>
      <c r="E1995" s="94" t="s">
        <v>2669</v>
      </c>
      <c r="F1995" s="104" t="s">
        <v>21</v>
      </c>
      <c r="G1995" s="118">
        <v>3500</v>
      </c>
      <c r="H1995" s="119">
        <v>3500</v>
      </c>
      <c r="I1995" s="119">
        <v>0.22</v>
      </c>
      <c r="J1995" s="206">
        <f t="shared" si="190"/>
        <v>770</v>
      </c>
      <c r="K1995" s="119">
        <v>0.56999999999999995</v>
      </c>
      <c r="L1995" s="206">
        <f t="shared" si="191"/>
        <v>1995</v>
      </c>
      <c r="M1995" s="119">
        <f t="shared" si="192"/>
        <v>2765</v>
      </c>
      <c r="N1995" s="120">
        <f t="shared" si="183"/>
        <v>2765</v>
      </c>
    </row>
    <row r="1996" spans="1:14" ht="25.5">
      <c r="A1996" s="203"/>
      <c r="B1996" s="74" t="s">
        <v>2670</v>
      </c>
      <c r="C1996" s="75" t="s">
        <v>188</v>
      </c>
      <c r="D1996" s="88" t="s">
        <v>2671</v>
      </c>
      <c r="E1996" s="94" t="s">
        <v>2672</v>
      </c>
      <c r="F1996" s="104" t="s">
        <v>21</v>
      </c>
      <c r="G1996" s="118">
        <v>100</v>
      </c>
      <c r="H1996" s="119">
        <v>100</v>
      </c>
      <c r="I1996" s="119">
        <v>0.39</v>
      </c>
      <c r="J1996" s="206">
        <f t="shared" si="190"/>
        <v>39</v>
      </c>
      <c r="K1996" s="119">
        <v>10.87</v>
      </c>
      <c r="L1996" s="206">
        <f t="shared" si="191"/>
        <v>1087</v>
      </c>
      <c r="M1996" s="119">
        <f t="shared" si="192"/>
        <v>1126</v>
      </c>
      <c r="N1996" s="120">
        <f t="shared" si="183"/>
        <v>1126</v>
      </c>
    </row>
    <row r="1997" spans="1:14" ht="25.5">
      <c r="A1997" s="203"/>
      <c r="B1997" s="74" t="s">
        <v>2673</v>
      </c>
      <c r="C1997" s="75" t="s">
        <v>188</v>
      </c>
      <c r="D1997" s="88" t="s">
        <v>2674</v>
      </c>
      <c r="E1997" s="94" t="s">
        <v>2675</v>
      </c>
      <c r="F1997" s="104" t="s">
        <v>21</v>
      </c>
      <c r="G1997" s="118">
        <v>100</v>
      </c>
      <c r="H1997" s="119">
        <v>100</v>
      </c>
      <c r="I1997" s="119">
        <v>8.89</v>
      </c>
      <c r="J1997" s="206">
        <f t="shared" si="190"/>
        <v>889</v>
      </c>
      <c r="K1997" s="119">
        <v>13.97</v>
      </c>
      <c r="L1997" s="206">
        <f t="shared" si="191"/>
        <v>1397</v>
      </c>
      <c r="M1997" s="119">
        <f t="shared" si="192"/>
        <v>2286</v>
      </c>
      <c r="N1997" s="120">
        <f t="shared" si="183"/>
        <v>2286</v>
      </c>
    </row>
    <row r="1998" spans="1:14">
      <c r="A1998" s="203"/>
      <c r="B1998" s="74" t="s">
        <v>2676</v>
      </c>
      <c r="C1998" s="75" t="s">
        <v>25</v>
      </c>
      <c r="D1998" s="85">
        <v>72528</v>
      </c>
      <c r="E1998" s="94" t="s">
        <v>2677</v>
      </c>
      <c r="F1998" s="104" t="s">
        <v>21</v>
      </c>
      <c r="G1998" s="118">
        <v>20</v>
      </c>
      <c r="H1998" s="119">
        <v>20</v>
      </c>
      <c r="I1998" s="119">
        <v>5.16</v>
      </c>
      <c r="J1998" s="206">
        <f t="shared" si="190"/>
        <v>103.2</v>
      </c>
      <c r="K1998" s="119">
        <v>12.42</v>
      </c>
      <c r="L1998" s="206">
        <f t="shared" si="191"/>
        <v>248.4</v>
      </c>
      <c r="M1998" s="119">
        <f t="shared" si="192"/>
        <v>351.6</v>
      </c>
      <c r="N1998" s="120">
        <f t="shared" si="183"/>
        <v>351.6</v>
      </c>
    </row>
    <row r="1999" spans="1:14">
      <c r="A1999" s="203"/>
      <c r="B1999" s="74" t="s">
        <v>2678</v>
      </c>
      <c r="C1999" s="75" t="s">
        <v>25</v>
      </c>
      <c r="D1999" s="85">
        <v>72532</v>
      </c>
      <c r="E1999" s="94" t="s">
        <v>2679</v>
      </c>
      <c r="F1999" s="104" t="s">
        <v>21</v>
      </c>
      <c r="G1999" s="118">
        <v>20</v>
      </c>
      <c r="H1999" s="119">
        <v>20</v>
      </c>
      <c r="I1999" s="119">
        <v>7.41</v>
      </c>
      <c r="J1999" s="206">
        <f t="shared" si="190"/>
        <v>148.19999999999999</v>
      </c>
      <c r="K1999" s="119">
        <v>12.42</v>
      </c>
      <c r="L1999" s="206">
        <f t="shared" si="191"/>
        <v>248.4</v>
      </c>
      <c r="M1999" s="119">
        <f t="shared" si="192"/>
        <v>396.6</v>
      </c>
      <c r="N1999" s="120">
        <f t="shared" ref="N1999:N2062" si="193">M1999</f>
        <v>396.6</v>
      </c>
    </row>
    <row r="2000" spans="1:14">
      <c r="A2000" s="203"/>
      <c r="B2000" s="74" t="s">
        <v>2680</v>
      </c>
      <c r="C2000" s="75" t="s">
        <v>25</v>
      </c>
      <c r="D2000" s="85">
        <v>71035</v>
      </c>
      <c r="E2000" s="94" t="s">
        <v>2681</v>
      </c>
      <c r="F2000" s="104" t="s">
        <v>21</v>
      </c>
      <c r="G2000" s="118">
        <v>300</v>
      </c>
      <c r="H2000" s="119">
        <v>300</v>
      </c>
      <c r="I2000" s="119">
        <v>9.1199999999999992</v>
      </c>
      <c r="J2000" s="206">
        <f t="shared" si="190"/>
        <v>2736</v>
      </c>
      <c r="K2000" s="119">
        <v>9.31</v>
      </c>
      <c r="L2000" s="206">
        <f t="shared" si="191"/>
        <v>2793</v>
      </c>
      <c r="M2000" s="119">
        <f t="shared" si="192"/>
        <v>5529</v>
      </c>
      <c r="N2000" s="120">
        <f t="shared" si="193"/>
        <v>5529</v>
      </c>
    </row>
    <row r="2001" spans="1:14">
      <c r="A2001" s="203"/>
      <c r="B2001" s="74" t="s">
        <v>2682</v>
      </c>
      <c r="C2001" s="75" t="s">
        <v>25</v>
      </c>
      <c r="D2001" s="85">
        <v>72661</v>
      </c>
      <c r="E2001" s="94" t="s">
        <v>2683</v>
      </c>
      <c r="F2001" s="104" t="s">
        <v>66</v>
      </c>
      <c r="G2001" s="118">
        <v>5</v>
      </c>
      <c r="H2001" s="119">
        <v>5</v>
      </c>
      <c r="I2001" s="119">
        <v>6.86</v>
      </c>
      <c r="J2001" s="206">
        <f t="shared" si="190"/>
        <v>34.299999999999997</v>
      </c>
      <c r="K2001" s="119">
        <v>7.45</v>
      </c>
      <c r="L2001" s="206">
        <f t="shared" si="191"/>
        <v>37.25</v>
      </c>
      <c r="M2001" s="119">
        <f t="shared" si="192"/>
        <v>71.55</v>
      </c>
      <c r="N2001" s="120">
        <f t="shared" si="193"/>
        <v>71.55</v>
      </c>
    </row>
    <row r="2002" spans="1:14" ht="25.5">
      <c r="A2002" s="203"/>
      <c r="B2002" s="74" t="s">
        <v>2684</v>
      </c>
      <c r="C2002" s="75" t="s">
        <v>188</v>
      </c>
      <c r="D2002" s="88" t="s">
        <v>2685</v>
      </c>
      <c r="E2002" s="94" t="s">
        <v>2686</v>
      </c>
      <c r="F2002" s="104" t="s">
        <v>21</v>
      </c>
      <c r="G2002" s="118">
        <v>10</v>
      </c>
      <c r="H2002" s="119">
        <v>10</v>
      </c>
      <c r="I2002" s="119">
        <v>7.62</v>
      </c>
      <c r="J2002" s="206">
        <f t="shared" si="190"/>
        <v>76.2</v>
      </c>
      <c r="K2002" s="119">
        <v>9.32</v>
      </c>
      <c r="L2002" s="206">
        <f t="shared" si="191"/>
        <v>93.2</v>
      </c>
      <c r="M2002" s="119">
        <f t="shared" si="192"/>
        <v>169.4</v>
      </c>
      <c r="N2002" s="120">
        <f t="shared" si="193"/>
        <v>169.4</v>
      </c>
    </row>
    <row r="2003" spans="1:14" ht="25.5">
      <c r="A2003" s="203"/>
      <c r="B2003" s="74" t="s">
        <v>2687</v>
      </c>
      <c r="C2003" s="75" t="s">
        <v>4</v>
      </c>
      <c r="D2003" s="85">
        <v>96989</v>
      </c>
      <c r="E2003" s="94" t="s">
        <v>2688</v>
      </c>
      <c r="F2003" s="104" t="s">
        <v>21</v>
      </c>
      <c r="G2003" s="118">
        <v>1</v>
      </c>
      <c r="H2003" s="119">
        <v>1</v>
      </c>
      <c r="I2003" s="119">
        <v>111.01</v>
      </c>
      <c r="J2003" s="206">
        <f t="shared" si="190"/>
        <v>111.01</v>
      </c>
      <c r="K2003" s="119">
        <v>3.99</v>
      </c>
      <c r="L2003" s="206">
        <f t="shared" si="191"/>
        <v>3.99</v>
      </c>
      <c r="M2003" s="119">
        <f t="shared" si="192"/>
        <v>115</v>
      </c>
      <c r="N2003" s="120">
        <f t="shared" si="193"/>
        <v>115</v>
      </c>
    </row>
    <row r="2004" spans="1:14">
      <c r="A2004" s="203"/>
      <c r="B2004" s="70">
        <v>43</v>
      </c>
      <c r="C2004" s="71"/>
      <c r="D2004" s="83"/>
      <c r="E2004" s="92" t="s">
        <v>2689</v>
      </c>
      <c r="F2004" s="102" t="s">
        <v>21</v>
      </c>
      <c r="G2004" s="112">
        <v>1</v>
      </c>
      <c r="H2004" s="113"/>
      <c r="I2004" s="112">
        <v>0</v>
      </c>
      <c r="J2004" s="205">
        <f>H2004*I2004</f>
        <v>0</v>
      </c>
      <c r="K2004" s="112"/>
      <c r="L2004" s="205">
        <f>H2004*K2004</f>
        <v>0</v>
      </c>
      <c r="M2004" s="112">
        <f>M2005+M2009</f>
        <v>63894.85</v>
      </c>
      <c r="N2004" s="114">
        <f t="shared" si="193"/>
        <v>63894.85</v>
      </c>
    </row>
    <row r="2005" spans="1:14">
      <c r="A2005" s="203"/>
      <c r="B2005" s="72" t="s">
        <v>2690</v>
      </c>
      <c r="C2005" s="73"/>
      <c r="D2005" s="84"/>
      <c r="E2005" s="93" t="s">
        <v>44</v>
      </c>
      <c r="F2005" s="103"/>
      <c r="G2005" s="115"/>
      <c r="H2005" s="115"/>
      <c r="I2005" s="116">
        <v>0</v>
      </c>
      <c r="J2005" s="205">
        <f>H2005*I2005</f>
        <v>0</v>
      </c>
      <c r="K2005" s="116"/>
      <c r="L2005" s="205">
        <f>H2005*K2005</f>
        <v>0</v>
      </c>
      <c r="M2005" s="116">
        <f>M2006+M2007</f>
        <v>2187.62</v>
      </c>
      <c r="N2005" s="117">
        <f t="shared" si="193"/>
        <v>2187.62</v>
      </c>
    </row>
    <row r="2006" spans="1:14">
      <c r="A2006" s="203"/>
      <c r="B2006" s="74" t="s">
        <v>2691</v>
      </c>
      <c r="C2006" s="75" t="s">
        <v>25</v>
      </c>
      <c r="D2006" s="85">
        <v>40101</v>
      </c>
      <c r="E2006" s="94" t="s">
        <v>114</v>
      </c>
      <c r="F2006" s="104" t="s">
        <v>35</v>
      </c>
      <c r="G2006" s="118">
        <v>46.25</v>
      </c>
      <c r="H2006" s="119">
        <v>46.25</v>
      </c>
      <c r="I2006" s="119">
        <v>0</v>
      </c>
      <c r="J2006" s="206">
        <f>TRUNC(H2006*I2006,2)</f>
        <v>0</v>
      </c>
      <c r="K2006" s="119">
        <v>28.45</v>
      </c>
      <c r="L2006" s="206">
        <f>TRUNC(H2006*K2006,2)</f>
        <v>1315.81</v>
      </c>
      <c r="M2006" s="119">
        <f>J2006+L2006</f>
        <v>1315.81</v>
      </c>
      <c r="N2006" s="120">
        <f t="shared" si="193"/>
        <v>1315.81</v>
      </c>
    </row>
    <row r="2007" spans="1:14">
      <c r="A2007" s="203"/>
      <c r="B2007" s="74" t="s">
        <v>2692</v>
      </c>
      <c r="C2007" s="75" t="s">
        <v>25</v>
      </c>
      <c r="D2007" s="85">
        <v>40902</v>
      </c>
      <c r="E2007" s="94" t="s">
        <v>116</v>
      </c>
      <c r="F2007" s="104" t="s">
        <v>35</v>
      </c>
      <c r="G2007" s="118">
        <v>46.25</v>
      </c>
      <c r="H2007" s="119">
        <v>46.25</v>
      </c>
      <c r="I2007" s="119">
        <v>0</v>
      </c>
      <c r="J2007" s="206">
        <f>TRUNC(H2007*I2007,2)</f>
        <v>0</v>
      </c>
      <c r="K2007" s="119">
        <v>18.850000000000001</v>
      </c>
      <c r="L2007" s="206">
        <f>TRUNC(H2007*K2007,2)</f>
        <v>871.81</v>
      </c>
      <c r="M2007" s="119">
        <f>J2007+L2007</f>
        <v>871.81</v>
      </c>
      <c r="N2007" s="120">
        <f t="shared" si="193"/>
        <v>871.81</v>
      </c>
    </row>
    <row r="2008" spans="1:14">
      <c r="A2008" s="203"/>
      <c r="B2008" s="72" t="s">
        <v>2693</v>
      </c>
      <c r="C2008" s="73"/>
      <c r="D2008" s="84"/>
      <c r="E2008" s="93" t="s">
        <v>933</v>
      </c>
      <c r="F2008" s="103"/>
      <c r="G2008" s="115"/>
      <c r="H2008" s="115"/>
      <c r="I2008" s="116">
        <v>0</v>
      </c>
      <c r="J2008" s="205">
        <f>H2008*I2008</f>
        <v>0</v>
      </c>
      <c r="K2008" s="116"/>
      <c r="L2008" s="205">
        <f>H2008*K2008</f>
        <v>0</v>
      </c>
      <c r="M2008" s="116">
        <f>M2009</f>
        <v>61707.229999999996</v>
      </c>
      <c r="N2008" s="117">
        <f t="shared" si="193"/>
        <v>61707.229999999996</v>
      </c>
    </row>
    <row r="2009" spans="1:14">
      <c r="A2009" s="203"/>
      <c r="B2009" s="76" t="s">
        <v>2694</v>
      </c>
      <c r="C2009" s="77"/>
      <c r="D2009" s="86"/>
      <c r="E2009" s="95" t="s">
        <v>2695</v>
      </c>
      <c r="F2009" s="105"/>
      <c r="G2009" s="121"/>
      <c r="H2009" s="121"/>
      <c r="I2009" s="122">
        <v>0</v>
      </c>
      <c r="J2009" s="207">
        <f>H2009*I2009</f>
        <v>0</v>
      </c>
      <c r="K2009" s="122"/>
      <c r="L2009" s="207">
        <f>H2009*K2009</f>
        <v>0</v>
      </c>
      <c r="M2009" s="122">
        <f>SUM(M2010:M2048)</f>
        <v>61707.229999999996</v>
      </c>
      <c r="N2009" s="123">
        <f t="shared" si="193"/>
        <v>61707.229999999996</v>
      </c>
    </row>
    <row r="2010" spans="1:14" ht="38.25">
      <c r="A2010" s="203"/>
      <c r="B2010" s="74" t="s">
        <v>2696</v>
      </c>
      <c r="C2010" s="75" t="s">
        <v>188</v>
      </c>
      <c r="D2010" s="88" t="s">
        <v>2697</v>
      </c>
      <c r="E2010" s="94" t="s">
        <v>2956</v>
      </c>
      <c r="F2010" s="104" t="s">
        <v>21</v>
      </c>
      <c r="G2010" s="118">
        <v>1</v>
      </c>
      <c r="H2010" s="119">
        <v>1</v>
      </c>
      <c r="I2010" s="119">
        <v>3152.07</v>
      </c>
      <c r="J2010" s="206">
        <f t="shared" ref="J2010:J2048" si="194">TRUNC(H2010*I2010,2)</f>
        <v>3152.07</v>
      </c>
      <c r="K2010" s="119">
        <v>248.4</v>
      </c>
      <c r="L2010" s="206">
        <f t="shared" ref="L2010:L2048" si="195">TRUNC(H2010*K2010,2)</f>
        <v>248.4</v>
      </c>
      <c r="M2010" s="119">
        <f t="shared" ref="M2010:M2048" si="196">J2010+L2010</f>
        <v>3400.4700000000003</v>
      </c>
      <c r="N2010" s="120">
        <f t="shared" si="193"/>
        <v>3400.4700000000003</v>
      </c>
    </row>
    <row r="2011" spans="1:14">
      <c r="A2011" s="203"/>
      <c r="B2011" s="74" t="s">
        <v>2698</v>
      </c>
      <c r="C2011" s="75" t="s">
        <v>25</v>
      </c>
      <c r="D2011" s="85">
        <v>82379</v>
      </c>
      <c r="E2011" s="94" t="s">
        <v>2699</v>
      </c>
      <c r="F2011" s="104" t="s">
        <v>66</v>
      </c>
      <c r="G2011" s="118">
        <v>208</v>
      </c>
      <c r="H2011" s="119">
        <v>208</v>
      </c>
      <c r="I2011" s="119">
        <v>114.64</v>
      </c>
      <c r="J2011" s="206">
        <f t="shared" si="194"/>
        <v>23845.119999999999</v>
      </c>
      <c r="K2011" s="119">
        <v>25.77</v>
      </c>
      <c r="L2011" s="206">
        <f t="shared" si="195"/>
        <v>5360.16</v>
      </c>
      <c r="M2011" s="119">
        <f t="shared" si="196"/>
        <v>29205.279999999999</v>
      </c>
      <c r="N2011" s="120">
        <f t="shared" si="193"/>
        <v>29205.279999999999</v>
      </c>
    </row>
    <row r="2012" spans="1:14" ht="25.5">
      <c r="A2012" s="203"/>
      <c r="B2012" s="74" t="s">
        <v>2700</v>
      </c>
      <c r="C2012" s="75" t="s">
        <v>25</v>
      </c>
      <c r="D2012" s="85">
        <v>85003</v>
      </c>
      <c r="E2012" s="94" t="s">
        <v>980</v>
      </c>
      <c r="F2012" s="104" t="s">
        <v>21</v>
      </c>
      <c r="G2012" s="118">
        <v>2</v>
      </c>
      <c r="H2012" s="119">
        <v>2</v>
      </c>
      <c r="I2012" s="119">
        <v>153.03</v>
      </c>
      <c r="J2012" s="206">
        <f t="shared" si="194"/>
        <v>306.06</v>
      </c>
      <c r="K2012" s="119">
        <v>13.33</v>
      </c>
      <c r="L2012" s="206">
        <f t="shared" si="195"/>
        <v>26.66</v>
      </c>
      <c r="M2012" s="119">
        <f t="shared" si="196"/>
        <v>332.72</v>
      </c>
      <c r="N2012" s="120">
        <f t="shared" si="193"/>
        <v>332.72</v>
      </c>
    </row>
    <row r="2013" spans="1:14" ht="25.5">
      <c r="A2013" s="203"/>
      <c r="B2013" s="74" t="s">
        <v>2701</v>
      </c>
      <c r="C2013" s="75" t="s">
        <v>25</v>
      </c>
      <c r="D2013" s="85">
        <v>85006</v>
      </c>
      <c r="E2013" s="94" t="s">
        <v>2702</v>
      </c>
      <c r="F2013" s="104" t="s">
        <v>21</v>
      </c>
      <c r="G2013" s="118">
        <v>8</v>
      </c>
      <c r="H2013" s="119">
        <v>8</v>
      </c>
      <c r="I2013" s="119">
        <v>170.15</v>
      </c>
      <c r="J2013" s="206">
        <f t="shared" si="194"/>
        <v>1361.2</v>
      </c>
      <c r="K2013" s="119">
        <v>13.33</v>
      </c>
      <c r="L2013" s="206">
        <f t="shared" si="195"/>
        <v>106.64</v>
      </c>
      <c r="M2013" s="119">
        <f t="shared" si="196"/>
        <v>1467.8400000000001</v>
      </c>
      <c r="N2013" s="120">
        <f t="shared" si="193"/>
        <v>1467.8400000000001</v>
      </c>
    </row>
    <row r="2014" spans="1:14" ht="25.5">
      <c r="A2014" s="203"/>
      <c r="B2014" s="74" t="s">
        <v>2703</v>
      </c>
      <c r="C2014" s="75" t="s">
        <v>25</v>
      </c>
      <c r="D2014" s="85">
        <v>85011</v>
      </c>
      <c r="E2014" s="94" t="s">
        <v>2704</v>
      </c>
      <c r="F2014" s="104" t="s">
        <v>21</v>
      </c>
      <c r="G2014" s="118">
        <v>4</v>
      </c>
      <c r="H2014" s="119">
        <v>4</v>
      </c>
      <c r="I2014" s="119">
        <v>369.6</v>
      </c>
      <c r="J2014" s="206">
        <f t="shared" si="194"/>
        <v>1478.4</v>
      </c>
      <c r="K2014" s="119">
        <v>156.02000000000001</v>
      </c>
      <c r="L2014" s="206">
        <f t="shared" si="195"/>
        <v>624.08000000000004</v>
      </c>
      <c r="M2014" s="119">
        <f t="shared" si="196"/>
        <v>2102.48</v>
      </c>
      <c r="N2014" s="120">
        <f t="shared" si="193"/>
        <v>2102.48</v>
      </c>
    </row>
    <row r="2015" spans="1:14">
      <c r="A2015" s="203"/>
      <c r="B2015" s="74" t="s">
        <v>2705</v>
      </c>
      <c r="C2015" s="75" t="s">
        <v>25</v>
      </c>
      <c r="D2015" s="85">
        <v>85017</v>
      </c>
      <c r="E2015" s="94" t="s">
        <v>2706</v>
      </c>
      <c r="F2015" s="104" t="s">
        <v>312</v>
      </c>
      <c r="G2015" s="118">
        <v>8</v>
      </c>
      <c r="H2015" s="119">
        <v>8</v>
      </c>
      <c r="I2015" s="119">
        <v>329.94</v>
      </c>
      <c r="J2015" s="206">
        <f t="shared" si="194"/>
        <v>2639.52</v>
      </c>
      <c r="K2015" s="119">
        <v>6.21</v>
      </c>
      <c r="L2015" s="206">
        <f t="shared" si="195"/>
        <v>49.68</v>
      </c>
      <c r="M2015" s="119">
        <f t="shared" si="196"/>
        <v>2689.2</v>
      </c>
      <c r="N2015" s="120">
        <f t="shared" si="193"/>
        <v>2689.2</v>
      </c>
    </row>
    <row r="2016" spans="1:14">
      <c r="A2016" s="203"/>
      <c r="B2016" s="74" t="s">
        <v>2707</v>
      </c>
      <c r="C2016" s="75" t="s">
        <v>25</v>
      </c>
      <c r="D2016" s="85">
        <v>85025</v>
      </c>
      <c r="E2016" s="94" t="s">
        <v>2708</v>
      </c>
      <c r="F2016" s="104" t="s">
        <v>21</v>
      </c>
      <c r="G2016" s="118">
        <v>4</v>
      </c>
      <c r="H2016" s="119">
        <v>4</v>
      </c>
      <c r="I2016" s="119">
        <v>156.56</v>
      </c>
      <c r="J2016" s="206">
        <f t="shared" si="194"/>
        <v>626.24</v>
      </c>
      <c r="K2016" s="119">
        <v>2.59</v>
      </c>
      <c r="L2016" s="206">
        <f t="shared" si="195"/>
        <v>10.36</v>
      </c>
      <c r="M2016" s="119">
        <f t="shared" si="196"/>
        <v>636.6</v>
      </c>
      <c r="N2016" s="120">
        <f t="shared" si="193"/>
        <v>636.6</v>
      </c>
    </row>
    <row r="2017" spans="1:14">
      <c r="A2017" s="203"/>
      <c r="B2017" s="74" t="s">
        <v>2709</v>
      </c>
      <c r="C2017" s="75" t="s">
        <v>25</v>
      </c>
      <c r="D2017" s="85">
        <v>85027</v>
      </c>
      <c r="E2017" s="94" t="s">
        <v>2710</v>
      </c>
      <c r="F2017" s="104" t="s">
        <v>21</v>
      </c>
      <c r="G2017" s="118">
        <v>5</v>
      </c>
      <c r="H2017" s="119">
        <v>5</v>
      </c>
      <c r="I2017" s="119">
        <v>40.78</v>
      </c>
      <c r="J2017" s="206">
        <f t="shared" si="194"/>
        <v>203.9</v>
      </c>
      <c r="K2017" s="119">
        <v>4.66</v>
      </c>
      <c r="L2017" s="206">
        <f t="shared" si="195"/>
        <v>23.3</v>
      </c>
      <c r="M2017" s="119">
        <f t="shared" si="196"/>
        <v>227.20000000000002</v>
      </c>
      <c r="N2017" s="120">
        <f t="shared" si="193"/>
        <v>227.20000000000002</v>
      </c>
    </row>
    <row r="2018" spans="1:14">
      <c r="A2018" s="203"/>
      <c r="B2018" s="74" t="s">
        <v>2711</v>
      </c>
      <c r="C2018" s="75" t="s">
        <v>25</v>
      </c>
      <c r="D2018" s="85">
        <v>85031</v>
      </c>
      <c r="E2018" s="94" t="s">
        <v>2712</v>
      </c>
      <c r="F2018" s="104" t="s">
        <v>21</v>
      </c>
      <c r="G2018" s="118">
        <v>4</v>
      </c>
      <c r="H2018" s="119">
        <v>4</v>
      </c>
      <c r="I2018" s="119">
        <v>239.52</v>
      </c>
      <c r="J2018" s="206">
        <f t="shared" si="194"/>
        <v>958.08</v>
      </c>
      <c r="K2018" s="119">
        <v>15.53</v>
      </c>
      <c r="L2018" s="206">
        <f t="shared" si="195"/>
        <v>62.12</v>
      </c>
      <c r="M2018" s="119">
        <f t="shared" si="196"/>
        <v>1020.2</v>
      </c>
      <c r="N2018" s="120">
        <f t="shared" si="193"/>
        <v>1020.2</v>
      </c>
    </row>
    <row r="2019" spans="1:14">
      <c r="A2019" s="203"/>
      <c r="B2019" s="74" t="s">
        <v>2713</v>
      </c>
      <c r="C2019" s="75" t="s">
        <v>25</v>
      </c>
      <c r="D2019" s="85">
        <v>85035</v>
      </c>
      <c r="E2019" s="94" t="s">
        <v>2714</v>
      </c>
      <c r="F2019" s="104" t="s">
        <v>21</v>
      </c>
      <c r="G2019" s="118">
        <v>5</v>
      </c>
      <c r="H2019" s="119">
        <v>5</v>
      </c>
      <c r="I2019" s="119">
        <v>109.57</v>
      </c>
      <c r="J2019" s="206">
        <f t="shared" si="194"/>
        <v>547.85</v>
      </c>
      <c r="K2019" s="119">
        <v>4.66</v>
      </c>
      <c r="L2019" s="206">
        <f t="shared" si="195"/>
        <v>23.3</v>
      </c>
      <c r="M2019" s="119">
        <f t="shared" si="196"/>
        <v>571.15</v>
      </c>
      <c r="N2019" s="120">
        <f t="shared" si="193"/>
        <v>571.15</v>
      </c>
    </row>
    <row r="2020" spans="1:14">
      <c r="A2020" s="203"/>
      <c r="B2020" s="74" t="s">
        <v>2715</v>
      </c>
      <c r="C2020" s="75" t="s">
        <v>25</v>
      </c>
      <c r="D2020" s="85">
        <v>85037</v>
      </c>
      <c r="E2020" s="94" t="s">
        <v>2716</v>
      </c>
      <c r="F2020" s="104" t="s">
        <v>21</v>
      </c>
      <c r="G2020" s="118">
        <v>1</v>
      </c>
      <c r="H2020" s="119">
        <v>1</v>
      </c>
      <c r="I2020" s="119">
        <v>199.55</v>
      </c>
      <c r="J2020" s="206">
        <f t="shared" si="194"/>
        <v>199.55</v>
      </c>
      <c r="K2020" s="119">
        <v>20.18</v>
      </c>
      <c r="L2020" s="206">
        <f t="shared" si="195"/>
        <v>20.18</v>
      </c>
      <c r="M2020" s="119">
        <f t="shared" si="196"/>
        <v>219.73000000000002</v>
      </c>
      <c r="N2020" s="120">
        <f t="shared" si="193"/>
        <v>219.73000000000002</v>
      </c>
    </row>
    <row r="2021" spans="1:14">
      <c r="A2021" s="203"/>
      <c r="B2021" s="74" t="s">
        <v>2717</v>
      </c>
      <c r="C2021" s="75" t="s">
        <v>25</v>
      </c>
      <c r="D2021" s="85">
        <v>85039</v>
      </c>
      <c r="E2021" s="94" t="s">
        <v>2718</v>
      </c>
      <c r="F2021" s="104" t="s">
        <v>21</v>
      </c>
      <c r="G2021" s="118">
        <v>1</v>
      </c>
      <c r="H2021" s="119">
        <v>1</v>
      </c>
      <c r="I2021" s="119">
        <v>82.41</v>
      </c>
      <c r="J2021" s="206">
        <f t="shared" si="194"/>
        <v>82.41</v>
      </c>
      <c r="K2021" s="119">
        <v>20.18</v>
      </c>
      <c r="L2021" s="206">
        <f t="shared" si="195"/>
        <v>20.18</v>
      </c>
      <c r="M2021" s="119">
        <f t="shared" si="196"/>
        <v>102.59</v>
      </c>
      <c r="N2021" s="120">
        <f t="shared" si="193"/>
        <v>102.59</v>
      </c>
    </row>
    <row r="2022" spans="1:14">
      <c r="A2022" s="203"/>
      <c r="B2022" s="74" t="s">
        <v>2719</v>
      </c>
      <c r="C2022" s="75" t="s">
        <v>25</v>
      </c>
      <c r="D2022" s="85">
        <v>85041</v>
      </c>
      <c r="E2022" s="94" t="s">
        <v>2720</v>
      </c>
      <c r="F2022" s="104" t="s">
        <v>21</v>
      </c>
      <c r="G2022" s="118">
        <v>1</v>
      </c>
      <c r="H2022" s="119">
        <v>1</v>
      </c>
      <c r="I2022" s="119">
        <v>137.19999999999999</v>
      </c>
      <c r="J2022" s="206">
        <f t="shared" si="194"/>
        <v>137.19999999999999</v>
      </c>
      <c r="K2022" s="119">
        <v>20.18</v>
      </c>
      <c r="L2022" s="206">
        <f t="shared" si="195"/>
        <v>20.18</v>
      </c>
      <c r="M2022" s="119">
        <f t="shared" si="196"/>
        <v>157.38</v>
      </c>
      <c r="N2022" s="120">
        <f t="shared" si="193"/>
        <v>157.38</v>
      </c>
    </row>
    <row r="2023" spans="1:14">
      <c r="A2023" s="203"/>
      <c r="B2023" s="74" t="s">
        <v>2721</v>
      </c>
      <c r="C2023" s="75" t="s">
        <v>25</v>
      </c>
      <c r="D2023" s="85">
        <v>85047</v>
      </c>
      <c r="E2023" s="94" t="s">
        <v>2722</v>
      </c>
      <c r="F2023" s="104" t="s">
        <v>21</v>
      </c>
      <c r="G2023" s="118">
        <v>7</v>
      </c>
      <c r="H2023" s="119">
        <v>7</v>
      </c>
      <c r="I2023" s="119">
        <v>34.880000000000003</v>
      </c>
      <c r="J2023" s="206">
        <f t="shared" si="194"/>
        <v>244.16</v>
      </c>
      <c r="K2023" s="119">
        <v>12.42</v>
      </c>
      <c r="L2023" s="206">
        <f t="shared" si="195"/>
        <v>86.94</v>
      </c>
      <c r="M2023" s="119">
        <f t="shared" si="196"/>
        <v>331.1</v>
      </c>
      <c r="N2023" s="120">
        <f t="shared" si="193"/>
        <v>331.1</v>
      </c>
    </row>
    <row r="2024" spans="1:14" ht="38.25">
      <c r="A2024" s="203"/>
      <c r="B2024" s="74" t="s">
        <v>2723</v>
      </c>
      <c r="C2024" s="75" t="s">
        <v>4</v>
      </c>
      <c r="D2024" s="85">
        <v>92377</v>
      </c>
      <c r="E2024" s="94" t="s">
        <v>2724</v>
      </c>
      <c r="F2024" s="104" t="s">
        <v>21</v>
      </c>
      <c r="G2024" s="118">
        <v>4</v>
      </c>
      <c r="H2024" s="119">
        <v>4</v>
      </c>
      <c r="I2024" s="119">
        <v>56.94</v>
      </c>
      <c r="J2024" s="206">
        <f t="shared" si="194"/>
        <v>227.76</v>
      </c>
      <c r="K2024" s="119">
        <v>22.8</v>
      </c>
      <c r="L2024" s="206">
        <f t="shared" si="195"/>
        <v>91.2</v>
      </c>
      <c r="M2024" s="119">
        <f t="shared" si="196"/>
        <v>318.95999999999998</v>
      </c>
      <c r="N2024" s="120">
        <f t="shared" si="193"/>
        <v>318.95999999999998</v>
      </c>
    </row>
    <row r="2025" spans="1:14">
      <c r="A2025" s="203"/>
      <c r="B2025" s="74" t="s">
        <v>2725</v>
      </c>
      <c r="C2025" s="75" t="s">
        <v>25</v>
      </c>
      <c r="D2025" s="85">
        <v>85077</v>
      </c>
      <c r="E2025" s="94" t="s">
        <v>2726</v>
      </c>
      <c r="F2025" s="104" t="s">
        <v>21</v>
      </c>
      <c r="G2025" s="118">
        <v>2</v>
      </c>
      <c r="H2025" s="119">
        <v>2</v>
      </c>
      <c r="I2025" s="119">
        <v>371.58</v>
      </c>
      <c r="J2025" s="206">
        <f t="shared" si="194"/>
        <v>743.16</v>
      </c>
      <c r="K2025" s="119">
        <v>35.71</v>
      </c>
      <c r="L2025" s="206">
        <f t="shared" si="195"/>
        <v>71.42</v>
      </c>
      <c r="M2025" s="119">
        <f t="shared" si="196"/>
        <v>814.57999999999993</v>
      </c>
      <c r="N2025" s="120">
        <f t="shared" si="193"/>
        <v>814.57999999999993</v>
      </c>
    </row>
    <row r="2026" spans="1:14" ht="38.25">
      <c r="A2026" s="203"/>
      <c r="B2026" s="74" t="s">
        <v>2727</v>
      </c>
      <c r="C2026" s="75" t="s">
        <v>188</v>
      </c>
      <c r="D2026" s="88" t="s">
        <v>2728</v>
      </c>
      <c r="E2026" s="94" t="s">
        <v>2729</v>
      </c>
      <c r="F2026" s="104" t="s">
        <v>21</v>
      </c>
      <c r="G2026" s="118">
        <v>4</v>
      </c>
      <c r="H2026" s="119">
        <v>4</v>
      </c>
      <c r="I2026" s="119">
        <v>178.07</v>
      </c>
      <c r="J2026" s="206">
        <f t="shared" si="194"/>
        <v>712.28</v>
      </c>
      <c r="K2026" s="119">
        <v>4.97</v>
      </c>
      <c r="L2026" s="206">
        <f t="shared" si="195"/>
        <v>19.88</v>
      </c>
      <c r="M2026" s="119">
        <f t="shared" si="196"/>
        <v>732.16</v>
      </c>
      <c r="N2026" s="120">
        <f t="shared" si="193"/>
        <v>732.16</v>
      </c>
    </row>
    <row r="2027" spans="1:14" ht="25.5">
      <c r="A2027" s="203"/>
      <c r="B2027" s="74" t="s">
        <v>2730</v>
      </c>
      <c r="C2027" s="75" t="s">
        <v>188</v>
      </c>
      <c r="D2027" s="88" t="s">
        <v>2731</v>
      </c>
      <c r="E2027" s="94" t="s">
        <v>2732</v>
      </c>
      <c r="F2027" s="104" t="s">
        <v>21</v>
      </c>
      <c r="G2027" s="118">
        <v>4</v>
      </c>
      <c r="H2027" s="119">
        <v>4</v>
      </c>
      <c r="I2027" s="119">
        <v>23.74</v>
      </c>
      <c r="J2027" s="206">
        <f t="shared" si="194"/>
        <v>94.96</v>
      </c>
      <c r="K2027" s="119">
        <v>2.78</v>
      </c>
      <c r="L2027" s="206">
        <f t="shared" si="195"/>
        <v>11.12</v>
      </c>
      <c r="M2027" s="119">
        <f t="shared" si="196"/>
        <v>106.08</v>
      </c>
      <c r="N2027" s="120">
        <f t="shared" si="193"/>
        <v>106.08</v>
      </c>
    </row>
    <row r="2028" spans="1:14">
      <c r="A2028" s="203"/>
      <c r="B2028" s="74" t="s">
        <v>2733</v>
      </c>
      <c r="C2028" s="75" t="s">
        <v>25</v>
      </c>
      <c r="D2028" s="85">
        <v>80981</v>
      </c>
      <c r="E2028" s="94" t="s">
        <v>2734</v>
      </c>
      <c r="F2028" s="104" t="s">
        <v>21</v>
      </c>
      <c r="G2028" s="118">
        <v>4</v>
      </c>
      <c r="H2028" s="119">
        <v>4</v>
      </c>
      <c r="I2028" s="119">
        <v>408.99</v>
      </c>
      <c r="J2028" s="206">
        <f t="shared" si="194"/>
        <v>1635.96</v>
      </c>
      <c r="K2028" s="119">
        <v>35.71</v>
      </c>
      <c r="L2028" s="206">
        <f t="shared" si="195"/>
        <v>142.84</v>
      </c>
      <c r="M2028" s="119">
        <f t="shared" si="196"/>
        <v>1778.8</v>
      </c>
      <c r="N2028" s="120">
        <f t="shared" si="193"/>
        <v>1778.8</v>
      </c>
    </row>
    <row r="2029" spans="1:14" ht="25.5">
      <c r="A2029" s="203"/>
      <c r="B2029" s="74" t="s">
        <v>2735</v>
      </c>
      <c r="C2029" s="75" t="s">
        <v>188</v>
      </c>
      <c r="D2029" s="88" t="s">
        <v>2736</v>
      </c>
      <c r="E2029" s="94" t="s">
        <v>2737</v>
      </c>
      <c r="F2029" s="104" t="s">
        <v>21</v>
      </c>
      <c r="G2029" s="118">
        <v>1</v>
      </c>
      <c r="H2029" s="119">
        <v>1</v>
      </c>
      <c r="I2029" s="119">
        <v>193.6</v>
      </c>
      <c r="J2029" s="206">
        <f t="shared" si="194"/>
        <v>193.6</v>
      </c>
      <c r="K2029" s="119">
        <v>35.71</v>
      </c>
      <c r="L2029" s="206">
        <f t="shared" si="195"/>
        <v>35.71</v>
      </c>
      <c r="M2029" s="119">
        <f t="shared" si="196"/>
        <v>229.31</v>
      </c>
      <c r="N2029" s="120">
        <f t="shared" si="193"/>
        <v>229.31</v>
      </c>
    </row>
    <row r="2030" spans="1:14">
      <c r="A2030" s="203"/>
      <c r="B2030" s="74" t="s">
        <v>2738</v>
      </c>
      <c r="C2030" s="75" t="s">
        <v>25</v>
      </c>
      <c r="D2030" s="85">
        <v>85056</v>
      </c>
      <c r="E2030" s="94" t="s">
        <v>2739</v>
      </c>
      <c r="F2030" s="104" t="s">
        <v>21</v>
      </c>
      <c r="G2030" s="118">
        <v>8</v>
      </c>
      <c r="H2030" s="119">
        <v>8</v>
      </c>
      <c r="I2030" s="119">
        <v>76.63</v>
      </c>
      <c r="J2030" s="206">
        <f t="shared" si="194"/>
        <v>613.04</v>
      </c>
      <c r="K2030" s="119">
        <v>28.88</v>
      </c>
      <c r="L2030" s="206">
        <f t="shared" si="195"/>
        <v>231.04</v>
      </c>
      <c r="M2030" s="119">
        <f t="shared" si="196"/>
        <v>844.07999999999993</v>
      </c>
      <c r="N2030" s="120">
        <f t="shared" si="193"/>
        <v>844.07999999999993</v>
      </c>
    </row>
    <row r="2031" spans="1:14">
      <c r="A2031" s="203"/>
      <c r="B2031" s="74" t="s">
        <v>2740</v>
      </c>
      <c r="C2031" s="75" t="s">
        <v>25</v>
      </c>
      <c r="D2031" s="85">
        <v>85065</v>
      </c>
      <c r="E2031" s="94" t="s">
        <v>2741</v>
      </c>
      <c r="F2031" s="104" t="s">
        <v>21</v>
      </c>
      <c r="G2031" s="118">
        <v>1</v>
      </c>
      <c r="H2031" s="119">
        <v>1</v>
      </c>
      <c r="I2031" s="119">
        <v>76.66</v>
      </c>
      <c r="J2031" s="206">
        <f t="shared" si="194"/>
        <v>76.66</v>
      </c>
      <c r="K2031" s="119">
        <v>24.84</v>
      </c>
      <c r="L2031" s="206">
        <f t="shared" si="195"/>
        <v>24.84</v>
      </c>
      <c r="M2031" s="119">
        <f t="shared" si="196"/>
        <v>101.5</v>
      </c>
      <c r="N2031" s="120">
        <f t="shared" si="193"/>
        <v>101.5</v>
      </c>
    </row>
    <row r="2032" spans="1:14" ht="25.5">
      <c r="A2032" s="203"/>
      <c r="B2032" s="74" t="s">
        <v>2742</v>
      </c>
      <c r="C2032" s="75" t="s">
        <v>188</v>
      </c>
      <c r="D2032" s="88" t="s">
        <v>2743</v>
      </c>
      <c r="E2032" s="94" t="s">
        <v>2744</v>
      </c>
      <c r="F2032" s="104" t="s">
        <v>21</v>
      </c>
      <c r="G2032" s="118">
        <v>21</v>
      </c>
      <c r="H2032" s="119">
        <v>21</v>
      </c>
      <c r="I2032" s="119">
        <v>85</v>
      </c>
      <c r="J2032" s="206">
        <f t="shared" si="194"/>
        <v>1785</v>
      </c>
      <c r="K2032" s="119">
        <v>28.57</v>
      </c>
      <c r="L2032" s="206">
        <f t="shared" si="195"/>
        <v>599.97</v>
      </c>
      <c r="M2032" s="119">
        <f t="shared" si="196"/>
        <v>2384.9700000000003</v>
      </c>
      <c r="N2032" s="120">
        <f t="shared" si="193"/>
        <v>2384.9700000000003</v>
      </c>
    </row>
    <row r="2033" spans="1:14" ht="25.5">
      <c r="A2033" s="203"/>
      <c r="B2033" s="74" t="s">
        <v>2745</v>
      </c>
      <c r="C2033" s="75" t="s">
        <v>188</v>
      </c>
      <c r="D2033" s="88" t="s">
        <v>2746</v>
      </c>
      <c r="E2033" s="94" t="s">
        <v>2747</v>
      </c>
      <c r="F2033" s="104" t="s">
        <v>21</v>
      </c>
      <c r="G2033" s="118">
        <v>4</v>
      </c>
      <c r="H2033" s="119">
        <v>4</v>
      </c>
      <c r="I2033" s="119">
        <v>241.17</v>
      </c>
      <c r="J2033" s="206">
        <f t="shared" si="194"/>
        <v>964.68</v>
      </c>
      <c r="K2033" s="119">
        <v>12.42</v>
      </c>
      <c r="L2033" s="206">
        <f t="shared" si="195"/>
        <v>49.68</v>
      </c>
      <c r="M2033" s="119">
        <f t="shared" si="196"/>
        <v>1014.3599999999999</v>
      </c>
      <c r="N2033" s="120">
        <f t="shared" si="193"/>
        <v>1014.3599999999999</v>
      </c>
    </row>
    <row r="2034" spans="1:14" ht="25.5">
      <c r="A2034" s="203"/>
      <c r="B2034" s="74" t="s">
        <v>2748</v>
      </c>
      <c r="C2034" s="75" t="s">
        <v>188</v>
      </c>
      <c r="D2034" s="88" t="s">
        <v>2749</v>
      </c>
      <c r="E2034" s="94" t="s">
        <v>2750</v>
      </c>
      <c r="F2034" s="104" t="s">
        <v>21</v>
      </c>
      <c r="G2034" s="118">
        <v>1</v>
      </c>
      <c r="H2034" s="119">
        <v>1</v>
      </c>
      <c r="I2034" s="119">
        <v>225.07</v>
      </c>
      <c r="J2034" s="206">
        <f t="shared" si="194"/>
        <v>225.07</v>
      </c>
      <c r="K2034" s="119">
        <v>4.3499999999999996</v>
      </c>
      <c r="L2034" s="206">
        <f t="shared" si="195"/>
        <v>4.3499999999999996</v>
      </c>
      <c r="M2034" s="119">
        <f t="shared" si="196"/>
        <v>229.42</v>
      </c>
      <c r="N2034" s="120">
        <f t="shared" si="193"/>
        <v>229.42</v>
      </c>
    </row>
    <row r="2035" spans="1:14" ht="25.5">
      <c r="A2035" s="203"/>
      <c r="B2035" s="74" t="s">
        <v>2751</v>
      </c>
      <c r="C2035" s="75" t="s">
        <v>188</v>
      </c>
      <c r="D2035" s="88" t="s">
        <v>2752</v>
      </c>
      <c r="E2035" s="94" t="s">
        <v>2753</v>
      </c>
      <c r="F2035" s="104" t="s">
        <v>21</v>
      </c>
      <c r="G2035" s="118">
        <v>1</v>
      </c>
      <c r="H2035" s="119">
        <v>1</v>
      </c>
      <c r="I2035" s="119">
        <v>191.46</v>
      </c>
      <c r="J2035" s="206">
        <f t="shared" si="194"/>
        <v>191.46</v>
      </c>
      <c r="K2035" s="119">
        <v>2.78</v>
      </c>
      <c r="L2035" s="206">
        <f t="shared" si="195"/>
        <v>2.78</v>
      </c>
      <c r="M2035" s="119">
        <f t="shared" si="196"/>
        <v>194.24</v>
      </c>
      <c r="N2035" s="120">
        <f t="shared" si="193"/>
        <v>194.24</v>
      </c>
    </row>
    <row r="2036" spans="1:14" ht="25.5">
      <c r="A2036" s="203"/>
      <c r="B2036" s="74" t="s">
        <v>2754</v>
      </c>
      <c r="C2036" s="75" t="s">
        <v>188</v>
      </c>
      <c r="D2036" s="88" t="s">
        <v>2755</v>
      </c>
      <c r="E2036" s="94" t="s">
        <v>2756</v>
      </c>
      <c r="F2036" s="104" t="s">
        <v>21</v>
      </c>
      <c r="G2036" s="118">
        <v>1</v>
      </c>
      <c r="H2036" s="119">
        <v>1</v>
      </c>
      <c r="I2036" s="119">
        <v>38.659999999999997</v>
      </c>
      <c r="J2036" s="206">
        <f t="shared" si="194"/>
        <v>38.659999999999997</v>
      </c>
      <c r="K2036" s="119">
        <v>2.17</v>
      </c>
      <c r="L2036" s="206">
        <f t="shared" si="195"/>
        <v>2.17</v>
      </c>
      <c r="M2036" s="119">
        <f t="shared" si="196"/>
        <v>40.83</v>
      </c>
      <c r="N2036" s="120">
        <f t="shared" si="193"/>
        <v>40.83</v>
      </c>
    </row>
    <row r="2037" spans="1:14" ht="38.25">
      <c r="A2037" s="203"/>
      <c r="B2037" s="74" t="s">
        <v>2757</v>
      </c>
      <c r="C2037" s="75" t="s">
        <v>188</v>
      </c>
      <c r="D2037" s="88" t="s">
        <v>2758</v>
      </c>
      <c r="E2037" s="94" t="s">
        <v>2759</v>
      </c>
      <c r="F2037" s="104" t="s">
        <v>21</v>
      </c>
      <c r="G2037" s="118">
        <v>2</v>
      </c>
      <c r="H2037" s="119">
        <v>2</v>
      </c>
      <c r="I2037" s="119">
        <v>99.36</v>
      </c>
      <c r="J2037" s="206">
        <f t="shared" si="194"/>
        <v>198.72</v>
      </c>
      <c r="K2037" s="119">
        <v>31.05</v>
      </c>
      <c r="L2037" s="206">
        <f t="shared" si="195"/>
        <v>62.1</v>
      </c>
      <c r="M2037" s="119">
        <f t="shared" si="196"/>
        <v>260.82</v>
      </c>
      <c r="N2037" s="120">
        <f t="shared" si="193"/>
        <v>260.82</v>
      </c>
    </row>
    <row r="2038" spans="1:14" ht="38.25">
      <c r="A2038" s="203"/>
      <c r="B2038" s="74" t="s">
        <v>2760</v>
      </c>
      <c r="C2038" s="75" t="s">
        <v>188</v>
      </c>
      <c r="D2038" s="88" t="s">
        <v>2761</v>
      </c>
      <c r="E2038" s="94" t="s">
        <v>2762</v>
      </c>
      <c r="F2038" s="104" t="s">
        <v>21</v>
      </c>
      <c r="G2038" s="118">
        <v>5</v>
      </c>
      <c r="H2038" s="119">
        <v>5</v>
      </c>
      <c r="I2038" s="119">
        <v>42.11</v>
      </c>
      <c r="J2038" s="206">
        <f t="shared" si="194"/>
        <v>210.55</v>
      </c>
      <c r="K2038" s="119">
        <v>24.84</v>
      </c>
      <c r="L2038" s="206">
        <f t="shared" si="195"/>
        <v>124.2</v>
      </c>
      <c r="M2038" s="119">
        <f t="shared" si="196"/>
        <v>334.75</v>
      </c>
      <c r="N2038" s="120">
        <f t="shared" si="193"/>
        <v>334.75</v>
      </c>
    </row>
    <row r="2039" spans="1:14" ht="51">
      <c r="A2039" s="203"/>
      <c r="B2039" s="74" t="s">
        <v>2763</v>
      </c>
      <c r="C2039" s="75" t="s">
        <v>188</v>
      </c>
      <c r="D2039" s="88" t="s">
        <v>2764</v>
      </c>
      <c r="E2039" s="94" t="s">
        <v>2765</v>
      </c>
      <c r="F2039" s="104" t="s">
        <v>21</v>
      </c>
      <c r="G2039" s="118">
        <v>1</v>
      </c>
      <c r="H2039" s="119">
        <v>1</v>
      </c>
      <c r="I2039" s="119">
        <v>478.91</v>
      </c>
      <c r="J2039" s="206">
        <f t="shared" si="194"/>
        <v>478.91</v>
      </c>
      <c r="K2039" s="119">
        <v>248.4</v>
      </c>
      <c r="L2039" s="206">
        <f t="shared" si="195"/>
        <v>248.4</v>
      </c>
      <c r="M2039" s="119">
        <f t="shared" si="196"/>
        <v>727.31000000000006</v>
      </c>
      <c r="N2039" s="120">
        <f t="shared" si="193"/>
        <v>727.31000000000006</v>
      </c>
    </row>
    <row r="2040" spans="1:14" ht="25.5">
      <c r="A2040" s="203"/>
      <c r="B2040" s="74" t="s">
        <v>2766</v>
      </c>
      <c r="C2040" s="75" t="s">
        <v>4</v>
      </c>
      <c r="D2040" s="85">
        <v>97599</v>
      </c>
      <c r="E2040" s="94" t="s">
        <v>2767</v>
      </c>
      <c r="F2040" s="104" t="s">
        <v>21</v>
      </c>
      <c r="G2040" s="118">
        <v>25</v>
      </c>
      <c r="H2040" s="119">
        <v>25</v>
      </c>
      <c r="I2040" s="119">
        <v>14.82</v>
      </c>
      <c r="J2040" s="206">
        <f t="shared" si="194"/>
        <v>370.5</v>
      </c>
      <c r="K2040" s="119">
        <v>4.37</v>
      </c>
      <c r="L2040" s="206">
        <f t="shared" si="195"/>
        <v>109.25</v>
      </c>
      <c r="M2040" s="119">
        <f t="shared" si="196"/>
        <v>479.75</v>
      </c>
      <c r="N2040" s="120">
        <f t="shared" si="193"/>
        <v>479.75</v>
      </c>
    </row>
    <row r="2041" spans="1:14">
      <c r="A2041" s="203"/>
      <c r="B2041" s="74" t="s">
        <v>2768</v>
      </c>
      <c r="C2041" s="75" t="s">
        <v>25</v>
      </c>
      <c r="D2041" s="85">
        <v>72338</v>
      </c>
      <c r="E2041" s="94" t="s">
        <v>2769</v>
      </c>
      <c r="F2041" s="104" t="s">
        <v>21</v>
      </c>
      <c r="G2041" s="118">
        <v>1</v>
      </c>
      <c r="H2041" s="119">
        <v>1</v>
      </c>
      <c r="I2041" s="119">
        <v>1292.49</v>
      </c>
      <c r="J2041" s="206">
        <f t="shared" si="194"/>
        <v>1292.49</v>
      </c>
      <c r="K2041" s="119">
        <v>18.63</v>
      </c>
      <c r="L2041" s="206">
        <f t="shared" si="195"/>
        <v>18.63</v>
      </c>
      <c r="M2041" s="119">
        <f t="shared" si="196"/>
        <v>1311.1200000000001</v>
      </c>
      <c r="N2041" s="120">
        <f t="shared" si="193"/>
        <v>1311.1200000000001</v>
      </c>
    </row>
    <row r="2042" spans="1:14" ht="25.5">
      <c r="A2042" s="203"/>
      <c r="B2042" s="74" t="s">
        <v>2770</v>
      </c>
      <c r="C2042" s="75" t="s">
        <v>188</v>
      </c>
      <c r="D2042" s="88" t="s">
        <v>2771</v>
      </c>
      <c r="E2042" s="94" t="s">
        <v>2772</v>
      </c>
      <c r="F2042" s="104" t="s">
        <v>21</v>
      </c>
      <c r="G2042" s="118">
        <v>10</v>
      </c>
      <c r="H2042" s="119">
        <v>10</v>
      </c>
      <c r="I2042" s="119">
        <v>25.36</v>
      </c>
      <c r="J2042" s="206">
        <f t="shared" si="194"/>
        <v>253.6</v>
      </c>
      <c r="K2042" s="119">
        <v>1</v>
      </c>
      <c r="L2042" s="206">
        <f t="shared" si="195"/>
        <v>10</v>
      </c>
      <c r="M2042" s="119">
        <f t="shared" si="196"/>
        <v>263.60000000000002</v>
      </c>
      <c r="N2042" s="120">
        <f t="shared" si="193"/>
        <v>263.60000000000002</v>
      </c>
    </row>
    <row r="2043" spans="1:14" ht="25.5">
      <c r="A2043" s="203"/>
      <c r="B2043" s="74" t="s">
        <v>2773</v>
      </c>
      <c r="C2043" s="75" t="s">
        <v>188</v>
      </c>
      <c r="D2043" s="88" t="s">
        <v>2774</v>
      </c>
      <c r="E2043" s="94" t="s">
        <v>2775</v>
      </c>
      <c r="F2043" s="104" t="s">
        <v>21</v>
      </c>
      <c r="G2043" s="118">
        <v>25</v>
      </c>
      <c r="H2043" s="119">
        <v>25</v>
      </c>
      <c r="I2043" s="119">
        <v>25.36</v>
      </c>
      <c r="J2043" s="206">
        <f t="shared" si="194"/>
        <v>634</v>
      </c>
      <c r="K2043" s="119">
        <v>1</v>
      </c>
      <c r="L2043" s="206">
        <f t="shared" si="195"/>
        <v>25</v>
      </c>
      <c r="M2043" s="119">
        <f t="shared" si="196"/>
        <v>659</v>
      </c>
      <c r="N2043" s="120">
        <f t="shared" si="193"/>
        <v>659</v>
      </c>
    </row>
    <row r="2044" spans="1:14" ht="25.5">
      <c r="A2044" s="203"/>
      <c r="B2044" s="74" t="s">
        <v>2776</v>
      </c>
      <c r="C2044" s="75" t="s">
        <v>188</v>
      </c>
      <c r="D2044" s="88" t="s">
        <v>982</v>
      </c>
      <c r="E2044" s="94" t="s">
        <v>983</v>
      </c>
      <c r="F2044" s="104" t="s">
        <v>21</v>
      </c>
      <c r="G2044" s="118">
        <v>1</v>
      </c>
      <c r="H2044" s="119">
        <v>1</v>
      </c>
      <c r="I2044" s="119">
        <v>25.36</v>
      </c>
      <c r="J2044" s="206">
        <f t="shared" si="194"/>
        <v>25.36</v>
      </c>
      <c r="K2044" s="119">
        <v>1</v>
      </c>
      <c r="L2044" s="206">
        <f t="shared" si="195"/>
        <v>1</v>
      </c>
      <c r="M2044" s="119">
        <f t="shared" si="196"/>
        <v>26.36</v>
      </c>
      <c r="N2044" s="120">
        <f t="shared" si="193"/>
        <v>26.36</v>
      </c>
    </row>
    <row r="2045" spans="1:14" ht="25.5">
      <c r="A2045" s="203"/>
      <c r="B2045" s="74" t="s">
        <v>2777</v>
      </c>
      <c r="C2045" s="75" t="s">
        <v>188</v>
      </c>
      <c r="D2045" s="88" t="s">
        <v>985</v>
      </c>
      <c r="E2045" s="94" t="s">
        <v>986</v>
      </c>
      <c r="F2045" s="104" t="s">
        <v>21</v>
      </c>
      <c r="G2045" s="118">
        <v>1</v>
      </c>
      <c r="H2045" s="119">
        <v>1</v>
      </c>
      <c r="I2045" s="119">
        <v>25.36</v>
      </c>
      <c r="J2045" s="206">
        <f t="shared" si="194"/>
        <v>25.36</v>
      </c>
      <c r="K2045" s="119">
        <v>1</v>
      </c>
      <c r="L2045" s="206">
        <f t="shared" si="195"/>
        <v>1</v>
      </c>
      <c r="M2045" s="119">
        <f t="shared" si="196"/>
        <v>26.36</v>
      </c>
      <c r="N2045" s="120">
        <f t="shared" si="193"/>
        <v>26.36</v>
      </c>
    </row>
    <row r="2046" spans="1:14" ht="25.5">
      <c r="A2046" s="203"/>
      <c r="B2046" s="74" t="s">
        <v>2778</v>
      </c>
      <c r="C2046" s="75" t="s">
        <v>188</v>
      </c>
      <c r="D2046" s="88" t="s">
        <v>2779</v>
      </c>
      <c r="E2046" s="94" t="s">
        <v>2780</v>
      </c>
      <c r="F2046" s="104" t="s">
        <v>21</v>
      </c>
      <c r="G2046" s="118">
        <v>2</v>
      </c>
      <c r="H2046" s="119">
        <v>2</v>
      </c>
      <c r="I2046" s="119">
        <v>31</v>
      </c>
      <c r="J2046" s="206">
        <f t="shared" si="194"/>
        <v>62</v>
      </c>
      <c r="K2046" s="119">
        <v>1</v>
      </c>
      <c r="L2046" s="206">
        <f t="shared" si="195"/>
        <v>2</v>
      </c>
      <c r="M2046" s="119">
        <f t="shared" si="196"/>
        <v>64</v>
      </c>
      <c r="N2046" s="120">
        <f t="shared" si="193"/>
        <v>64</v>
      </c>
    </row>
    <row r="2047" spans="1:14" ht="25.5">
      <c r="A2047" s="203"/>
      <c r="B2047" s="74" t="s">
        <v>2781</v>
      </c>
      <c r="C2047" s="75" t="s">
        <v>188</v>
      </c>
      <c r="D2047" s="88" t="s">
        <v>2782</v>
      </c>
      <c r="E2047" s="94" t="s">
        <v>2783</v>
      </c>
      <c r="F2047" s="104" t="s">
        <v>21</v>
      </c>
      <c r="G2047" s="118">
        <v>2</v>
      </c>
      <c r="H2047" s="119">
        <v>2</v>
      </c>
      <c r="I2047" s="119">
        <v>31</v>
      </c>
      <c r="J2047" s="206">
        <f t="shared" si="194"/>
        <v>62</v>
      </c>
      <c r="K2047" s="119">
        <v>1</v>
      </c>
      <c r="L2047" s="206">
        <f t="shared" si="195"/>
        <v>2</v>
      </c>
      <c r="M2047" s="119">
        <f t="shared" si="196"/>
        <v>64</v>
      </c>
      <c r="N2047" s="120">
        <f t="shared" si="193"/>
        <v>64</v>
      </c>
    </row>
    <row r="2048" spans="1:14" ht="25.5">
      <c r="A2048" s="203"/>
      <c r="B2048" s="74" t="s">
        <v>2784</v>
      </c>
      <c r="C2048" s="75" t="s">
        <v>188</v>
      </c>
      <c r="D2048" s="88" t="s">
        <v>2785</v>
      </c>
      <c r="E2048" s="94" t="s">
        <v>2786</v>
      </c>
      <c r="F2048" s="104" t="s">
        <v>21</v>
      </c>
      <c r="G2048" s="118">
        <v>1</v>
      </c>
      <c r="H2048" s="119">
        <v>1</v>
      </c>
      <c r="I2048" s="119">
        <v>3924.11</v>
      </c>
      <c r="J2048" s="206">
        <f t="shared" si="194"/>
        <v>3924.11</v>
      </c>
      <c r="K2048" s="119">
        <v>2312.8200000000002</v>
      </c>
      <c r="L2048" s="206">
        <f t="shared" si="195"/>
        <v>2312.8200000000002</v>
      </c>
      <c r="M2048" s="119">
        <f t="shared" si="196"/>
        <v>6236.93</v>
      </c>
      <c r="N2048" s="120">
        <f t="shared" si="193"/>
        <v>6236.93</v>
      </c>
    </row>
    <row r="2049" spans="1:14">
      <c r="A2049" s="203"/>
      <c r="B2049" s="70">
        <v>44</v>
      </c>
      <c r="C2049" s="71"/>
      <c r="D2049" s="83"/>
      <c r="E2049" s="92" t="s">
        <v>2787</v>
      </c>
      <c r="F2049" s="102" t="s">
        <v>21</v>
      </c>
      <c r="G2049" s="112">
        <v>1</v>
      </c>
      <c r="H2049" s="113"/>
      <c r="I2049" s="112">
        <v>0</v>
      </c>
      <c r="J2049" s="205">
        <f>H2049*I2049</f>
        <v>0</v>
      </c>
      <c r="K2049" s="112"/>
      <c r="L2049" s="205">
        <f>H2049*K2049</f>
        <v>0</v>
      </c>
      <c r="M2049" s="112">
        <f>M2050+M2055+M2060+M2063+M2071+M2078+M2086+M2089+M2094+M2098+M2101+M2108+M2111+M2117+M2124+M2126+M2128+M2130+M2135</f>
        <v>106483.92000000001</v>
      </c>
      <c r="N2049" s="114">
        <f t="shared" si="193"/>
        <v>106483.92000000001</v>
      </c>
    </row>
    <row r="2050" spans="1:14">
      <c r="A2050" s="203"/>
      <c r="B2050" s="72" t="s">
        <v>2788</v>
      </c>
      <c r="C2050" s="73"/>
      <c r="D2050" s="84"/>
      <c r="E2050" s="93" t="s">
        <v>44</v>
      </c>
      <c r="F2050" s="103"/>
      <c r="G2050" s="115"/>
      <c r="H2050" s="115"/>
      <c r="I2050" s="116">
        <v>0</v>
      </c>
      <c r="J2050" s="205">
        <f>H2050*I2050</f>
        <v>0</v>
      </c>
      <c r="K2050" s="116"/>
      <c r="L2050" s="205">
        <f>H2050*K2050</f>
        <v>0</v>
      </c>
      <c r="M2050" s="116">
        <f>M2051+M2052</f>
        <v>4188.3999999999996</v>
      </c>
      <c r="N2050" s="117">
        <f t="shared" si="193"/>
        <v>4188.3999999999996</v>
      </c>
    </row>
    <row r="2051" spans="1:14">
      <c r="A2051" s="203"/>
      <c r="B2051" s="74" t="s">
        <v>2789</v>
      </c>
      <c r="C2051" s="75" t="s">
        <v>25</v>
      </c>
      <c r="D2051" s="85">
        <v>40101</v>
      </c>
      <c r="E2051" s="94" t="s">
        <v>114</v>
      </c>
      <c r="F2051" s="104" t="s">
        <v>35</v>
      </c>
      <c r="G2051" s="118">
        <v>88.55</v>
      </c>
      <c r="H2051" s="119">
        <v>88.55</v>
      </c>
      <c r="I2051" s="119">
        <v>0</v>
      </c>
      <c r="J2051" s="206">
        <f>TRUNC(H2051*I2051,2)</f>
        <v>0</v>
      </c>
      <c r="K2051" s="119">
        <v>28.45</v>
      </c>
      <c r="L2051" s="206">
        <f>TRUNC(H2051*K2051,2)</f>
        <v>2519.2399999999998</v>
      </c>
      <c r="M2051" s="119">
        <f>J2051+L2051</f>
        <v>2519.2399999999998</v>
      </c>
      <c r="N2051" s="120">
        <f t="shared" si="193"/>
        <v>2519.2399999999998</v>
      </c>
    </row>
    <row r="2052" spans="1:14">
      <c r="A2052" s="203"/>
      <c r="B2052" s="74" t="s">
        <v>2790</v>
      </c>
      <c r="C2052" s="75" t="s">
        <v>25</v>
      </c>
      <c r="D2052" s="85">
        <v>40902</v>
      </c>
      <c r="E2052" s="94" t="s">
        <v>116</v>
      </c>
      <c r="F2052" s="104" t="s">
        <v>35</v>
      </c>
      <c r="G2052" s="118">
        <v>88.55</v>
      </c>
      <c r="H2052" s="119">
        <v>88.55</v>
      </c>
      <c r="I2052" s="119">
        <v>0</v>
      </c>
      <c r="J2052" s="206">
        <f>TRUNC(H2052*I2052,2)</f>
        <v>0</v>
      </c>
      <c r="K2052" s="119">
        <v>18.850000000000001</v>
      </c>
      <c r="L2052" s="206">
        <f>TRUNC(H2052*K2052,2)</f>
        <v>1669.16</v>
      </c>
      <c r="M2052" s="119">
        <f>J2052+L2052</f>
        <v>1669.16</v>
      </c>
      <c r="N2052" s="120">
        <f t="shared" si="193"/>
        <v>1669.16</v>
      </c>
    </row>
    <row r="2053" spans="1:14">
      <c r="A2053" s="203"/>
      <c r="B2053" s="72" t="s">
        <v>2791</v>
      </c>
      <c r="C2053" s="73"/>
      <c r="D2053" s="84"/>
      <c r="E2053" s="93" t="s">
        <v>268</v>
      </c>
      <c r="F2053" s="103"/>
      <c r="G2053" s="115"/>
      <c r="H2053" s="115"/>
      <c r="I2053" s="116">
        <v>0</v>
      </c>
      <c r="J2053" s="205">
        <f>H2053*I2053</f>
        <v>0</v>
      </c>
      <c r="K2053" s="116"/>
      <c r="L2053" s="205">
        <f>H2053*K2053</f>
        <v>0</v>
      </c>
      <c r="M2053" s="116">
        <f>M2055+M2060+M2063+M2071+M2078+M2086+M2089+M2094+M2098+M2101+M2108+M2111+M2117+M2124+M2126+M2128+M2130+M2135</f>
        <v>102295.52000000002</v>
      </c>
      <c r="N2053" s="117">
        <f t="shared" si="193"/>
        <v>102295.52000000002</v>
      </c>
    </row>
    <row r="2054" spans="1:14">
      <c r="A2054" s="203"/>
      <c r="B2054" s="76" t="s">
        <v>2792</v>
      </c>
      <c r="C2054" s="77"/>
      <c r="D2054" s="86"/>
      <c r="E2054" s="95" t="s">
        <v>270</v>
      </c>
      <c r="F2054" s="105"/>
      <c r="G2054" s="121"/>
      <c r="H2054" s="121"/>
      <c r="I2054" s="122">
        <v>0</v>
      </c>
      <c r="J2054" s="207">
        <f>H2054*I2054</f>
        <v>0</v>
      </c>
      <c r="K2054" s="122"/>
      <c r="L2054" s="207">
        <f>H2054*K2054</f>
        <v>0</v>
      </c>
      <c r="M2054" s="122">
        <f>M2055+M2060+M2063</f>
        <v>3108.8999999999996</v>
      </c>
      <c r="N2054" s="123">
        <f t="shared" si="193"/>
        <v>3108.8999999999996</v>
      </c>
    </row>
    <row r="2055" spans="1:14">
      <c r="A2055" s="203"/>
      <c r="B2055" s="80" t="s">
        <v>2793</v>
      </c>
      <c r="C2055" s="81"/>
      <c r="D2055" s="89"/>
      <c r="E2055" s="97" t="s">
        <v>2794</v>
      </c>
      <c r="F2055" s="107"/>
      <c r="G2055" s="127"/>
      <c r="H2055" s="127"/>
      <c r="I2055" s="128">
        <v>0</v>
      </c>
      <c r="J2055" s="208">
        <f>H2055*I2055</f>
        <v>0</v>
      </c>
      <c r="K2055" s="128"/>
      <c r="L2055" s="208">
        <f>H2055*K2055</f>
        <v>0</v>
      </c>
      <c r="M2055" s="128">
        <f>SUM(M2056:M2059)</f>
        <v>1084.6199999999999</v>
      </c>
      <c r="N2055" s="129">
        <f t="shared" si="193"/>
        <v>1084.6199999999999</v>
      </c>
    </row>
    <row r="2056" spans="1:14">
      <c r="A2056" s="203"/>
      <c r="B2056" s="74" t="s">
        <v>2795</v>
      </c>
      <c r="C2056" s="75" t="s">
        <v>25</v>
      </c>
      <c r="D2056" s="85">
        <v>80688</v>
      </c>
      <c r="E2056" s="94" t="s">
        <v>2796</v>
      </c>
      <c r="F2056" s="104" t="s">
        <v>21</v>
      </c>
      <c r="G2056" s="118">
        <v>3</v>
      </c>
      <c r="H2056" s="119">
        <v>3</v>
      </c>
      <c r="I2056" s="119">
        <v>129.57</v>
      </c>
      <c r="J2056" s="206">
        <f>TRUNC(H2056*I2056,2)</f>
        <v>388.71</v>
      </c>
      <c r="K2056" s="119">
        <v>12.11</v>
      </c>
      <c r="L2056" s="206">
        <f>TRUNC(H2056*K2056,2)</f>
        <v>36.33</v>
      </c>
      <c r="M2056" s="119">
        <f>J2056+L2056</f>
        <v>425.03999999999996</v>
      </c>
      <c r="N2056" s="120">
        <f t="shared" si="193"/>
        <v>425.03999999999996</v>
      </c>
    </row>
    <row r="2057" spans="1:14" ht="25.5">
      <c r="A2057" s="203"/>
      <c r="B2057" s="74" t="s">
        <v>2797</v>
      </c>
      <c r="C2057" s="75" t="s">
        <v>25</v>
      </c>
      <c r="D2057" s="85">
        <v>80656</v>
      </c>
      <c r="E2057" s="94" t="s">
        <v>1522</v>
      </c>
      <c r="F2057" s="104" t="s">
        <v>21</v>
      </c>
      <c r="G2057" s="118">
        <v>3</v>
      </c>
      <c r="H2057" s="119">
        <v>3</v>
      </c>
      <c r="I2057" s="119">
        <v>128.41999999999999</v>
      </c>
      <c r="J2057" s="206">
        <f>TRUNC(H2057*I2057,2)</f>
        <v>385.26</v>
      </c>
      <c r="K2057" s="119">
        <v>6.21</v>
      </c>
      <c r="L2057" s="206">
        <f>TRUNC(H2057*K2057,2)</f>
        <v>18.63</v>
      </c>
      <c r="M2057" s="119">
        <f>J2057+L2057</f>
        <v>403.89</v>
      </c>
      <c r="N2057" s="120">
        <f t="shared" si="193"/>
        <v>403.89</v>
      </c>
    </row>
    <row r="2058" spans="1:14">
      <c r="A2058" s="203"/>
      <c r="B2058" s="74" t="s">
        <v>2798</v>
      </c>
      <c r="C2058" s="75" t="s">
        <v>25</v>
      </c>
      <c r="D2058" s="85">
        <v>80671</v>
      </c>
      <c r="E2058" s="94" t="s">
        <v>2799</v>
      </c>
      <c r="F2058" s="104" t="s">
        <v>21</v>
      </c>
      <c r="G2058" s="118">
        <v>3</v>
      </c>
      <c r="H2058" s="119">
        <v>3</v>
      </c>
      <c r="I2058" s="119">
        <v>11.45</v>
      </c>
      <c r="J2058" s="206">
        <f>TRUNC(H2058*I2058,2)</f>
        <v>34.35</v>
      </c>
      <c r="K2058" s="119">
        <v>11.18</v>
      </c>
      <c r="L2058" s="206">
        <f>TRUNC(H2058*K2058,2)</f>
        <v>33.54</v>
      </c>
      <c r="M2058" s="119">
        <f>J2058+L2058</f>
        <v>67.89</v>
      </c>
      <c r="N2058" s="120">
        <f t="shared" si="193"/>
        <v>67.89</v>
      </c>
    </row>
    <row r="2059" spans="1:14" ht="25.5">
      <c r="A2059" s="203"/>
      <c r="B2059" s="74" t="s">
        <v>2800</v>
      </c>
      <c r="C2059" s="75" t="s">
        <v>25</v>
      </c>
      <c r="D2059" s="85">
        <v>80680</v>
      </c>
      <c r="E2059" s="94" t="s">
        <v>1519</v>
      </c>
      <c r="F2059" s="104" t="s">
        <v>21</v>
      </c>
      <c r="G2059" s="118">
        <v>3</v>
      </c>
      <c r="H2059" s="119">
        <v>3</v>
      </c>
      <c r="I2059" s="119">
        <v>55.77</v>
      </c>
      <c r="J2059" s="206">
        <f>TRUNC(H2059*I2059,2)</f>
        <v>167.31</v>
      </c>
      <c r="K2059" s="119">
        <v>6.83</v>
      </c>
      <c r="L2059" s="206">
        <f>TRUNC(H2059*K2059,2)</f>
        <v>20.49</v>
      </c>
      <c r="M2059" s="119">
        <f>J2059+L2059</f>
        <v>187.8</v>
      </c>
      <c r="N2059" s="120">
        <f t="shared" si="193"/>
        <v>187.8</v>
      </c>
    </row>
    <row r="2060" spans="1:14">
      <c r="A2060" s="203"/>
      <c r="B2060" s="80" t="s">
        <v>2801</v>
      </c>
      <c r="C2060" s="81"/>
      <c r="D2060" s="89"/>
      <c r="E2060" s="97" t="s">
        <v>2802</v>
      </c>
      <c r="F2060" s="107"/>
      <c r="G2060" s="127"/>
      <c r="H2060" s="127"/>
      <c r="I2060" s="128">
        <v>0</v>
      </c>
      <c r="J2060" s="208">
        <f>H2060*I2060</f>
        <v>0</v>
      </c>
      <c r="K2060" s="128"/>
      <c r="L2060" s="208">
        <f>H2060*K2060</f>
        <v>0</v>
      </c>
      <c r="M2060" s="128">
        <f>SUM(M2061:M2062)</f>
        <v>889.36999999999989</v>
      </c>
      <c r="N2060" s="129">
        <f t="shared" si="193"/>
        <v>889.36999999999989</v>
      </c>
    </row>
    <row r="2061" spans="1:14" ht="25.5">
      <c r="A2061" s="203"/>
      <c r="B2061" s="74" t="s">
        <v>2803</v>
      </c>
      <c r="C2061" s="75" t="s">
        <v>25</v>
      </c>
      <c r="D2061" s="85">
        <v>80811</v>
      </c>
      <c r="E2061" s="94" t="s">
        <v>2804</v>
      </c>
      <c r="F2061" s="104" t="s">
        <v>21</v>
      </c>
      <c r="G2061" s="118">
        <v>5</v>
      </c>
      <c r="H2061" s="119">
        <v>5</v>
      </c>
      <c r="I2061" s="119">
        <v>42.6</v>
      </c>
      <c r="J2061" s="206">
        <f>TRUNC(H2061*I2061,2)</f>
        <v>213</v>
      </c>
      <c r="K2061" s="119">
        <v>6.21</v>
      </c>
      <c r="L2061" s="206">
        <f>TRUNC(H2061*K2061,2)</f>
        <v>31.05</v>
      </c>
      <c r="M2061" s="119">
        <f>J2061+L2061</f>
        <v>244.05</v>
      </c>
      <c r="N2061" s="120">
        <f t="shared" si="193"/>
        <v>244.05</v>
      </c>
    </row>
    <row r="2062" spans="1:14" ht="38.25">
      <c r="A2062" s="203"/>
      <c r="B2062" s="74" t="s">
        <v>2805</v>
      </c>
      <c r="C2062" s="75" t="s">
        <v>25</v>
      </c>
      <c r="D2062" s="85">
        <v>80845</v>
      </c>
      <c r="E2062" s="94" t="s">
        <v>2806</v>
      </c>
      <c r="F2062" s="104" t="s">
        <v>21</v>
      </c>
      <c r="G2062" s="118">
        <v>13</v>
      </c>
      <c r="H2062" s="119">
        <v>13</v>
      </c>
      <c r="I2062" s="119">
        <v>19.21</v>
      </c>
      <c r="J2062" s="206">
        <f>TRUNC(H2062*I2062,2)</f>
        <v>249.73</v>
      </c>
      <c r="K2062" s="119">
        <v>30.43</v>
      </c>
      <c r="L2062" s="206">
        <f>TRUNC(H2062*K2062,2)</f>
        <v>395.59</v>
      </c>
      <c r="M2062" s="119">
        <f>J2062+L2062</f>
        <v>645.31999999999994</v>
      </c>
      <c r="N2062" s="120">
        <f t="shared" si="193"/>
        <v>645.31999999999994</v>
      </c>
    </row>
    <row r="2063" spans="1:14">
      <c r="A2063" s="203"/>
      <c r="B2063" s="80" t="s">
        <v>2807</v>
      </c>
      <c r="C2063" s="81"/>
      <c r="D2063" s="89"/>
      <c r="E2063" s="97" t="s">
        <v>272</v>
      </c>
      <c r="F2063" s="107"/>
      <c r="G2063" s="127"/>
      <c r="H2063" s="127"/>
      <c r="I2063" s="128">
        <v>0</v>
      </c>
      <c r="J2063" s="208">
        <f>H2063*I2063</f>
        <v>0</v>
      </c>
      <c r="K2063" s="128"/>
      <c r="L2063" s="208">
        <f>H2063*K2063</f>
        <v>0</v>
      </c>
      <c r="M2063" s="128">
        <f>SUM(M2064:M2069)</f>
        <v>1134.9100000000001</v>
      </c>
      <c r="N2063" s="129">
        <f t="shared" ref="N2063:N2126" si="197">M2063</f>
        <v>1134.9100000000001</v>
      </c>
    </row>
    <row r="2064" spans="1:14">
      <c r="A2064" s="203"/>
      <c r="B2064" s="74" t="s">
        <v>2808</v>
      </c>
      <c r="C2064" s="75" t="s">
        <v>25</v>
      </c>
      <c r="D2064" s="85">
        <v>80902</v>
      </c>
      <c r="E2064" s="94" t="s">
        <v>2809</v>
      </c>
      <c r="F2064" s="104" t="s">
        <v>21</v>
      </c>
      <c r="G2064" s="118">
        <v>3</v>
      </c>
      <c r="H2064" s="119">
        <v>3</v>
      </c>
      <c r="I2064" s="119">
        <v>33.6</v>
      </c>
      <c r="J2064" s="206">
        <f t="shared" ref="J2064:J2069" si="198">TRUNC(H2064*I2064,2)</f>
        <v>100.8</v>
      </c>
      <c r="K2064" s="119">
        <v>16.77</v>
      </c>
      <c r="L2064" s="206">
        <f t="shared" ref="L2064:L2069" si="199">TRUNC(H2064*K2064,2)</f>
        <v>50.31</v>
      </c>
      <c r="M2064" s="119">
        <f t="shared" ref="M2064:M2069" si="200">J2064+L2064</f>
        <v>151.11000000000001</v>
      </c>
      <c r="N2064" s="120">
        <f t="shared" si="197"/>
        <v>151.11000000000001</v>
      </c>
    </row>
    <row r="2065" spans="1:14">
      <c r="A2065" s="203"/>
      <c r="B2065" s="74" t="s">
        <v>2810</v>
      </c>
      <c r="C2065" s="75" t="s">
        <v>25</v>
      </c>
      <c r="D2065" s="85">
        <v>80903</v>
      </c>
      <c r="E2065" s="94" t="s">
        <v>2811</v>
      </c>
      <c r="F2065" s="104" t="s">
        <v>21</v>
      </c>
      <c r="G2065" s="118">
        <v>3</v>
      </c>
      <c r="H2065" s="119">
        <v>3</v>
      </c>
      <c r="I2065" s="119">
        <v>51.01</v>
      </c>
      <c r="J2065" s="206">
        <f t="shared" si="198"/>
        <v>153.03</v>
      </c>
      <c r="K2065" s="119">
        <v>16.77</v>
      </c>
      <c r="L2065" s="206">
        <f t="shared" si="199"/>
        <v>50.31</v>
      </c>
      <c r="M2065" s="119">
        <f t="shared" si="200"/>
        <v>203.34</v>
      </c>
      <c r="N2065" s="120">
        <f t="shared" si="197"/>
        <v>203.34</v>
      </c>
    </row>
    <row r="2066" spans="1:14">
      <c r="A2066" s="203"/>
      <c r="B2066" s="74" t="s">
        <v>2812</v>
      </c>
      <c r="C2066" s="75" t="s">
        <v>25</v>
      </c>
      <c r="D2066" s="85">
        <v>80910</v>
      </c>
      <c r="E2066" s="94" t="s">
        <v>2813</v>
      </c>
      <c r="F2066" s="104" t="s">
        <v>21</v>
      </c>
      <c r="G2066" s="118">
        <v>1</v>
      </c>
      <c r="H2066" s="119">
        <v>1</v>
      </c>
      <c r="I2066" s="119">
        <v>258.70999999999998</v>
      </c>
      <c r="J2066" s="206">
        <f t="shared" si="198"/>
        <v>258.70999999999998</v>
      </c>
      <c r="K2066" s="119">
        <v>35.71</v>
      </c>
      <c r="L2066" s="206">
        <f t="shared" si="199"/>
        <v>35.71</v>
      </c>
      <c r="M2066" s="119">
        <f t="shared" si="200"/>
        <v>294.41999999999996</v>
      </c>
      <c r="N2066" s="120">
        <f t="shared" si="197"/>
        <v>294.41999999999996</v>
      </c>
    </row>
    <row r="2067" spans="1:14">
      <c r="A2067" s="203"/>
      <c r="B2067" s="74" t="s">
        <v>2814</v>
      </c>
      <c r="C2067" s="75" t="s">
        <v>25</v>
      </c>
      <c r="D2067" s="85">
        <v>80911</v>
      </c>
      <c r="E2067" s="94" t="s">
        <v>2815</v>
      </c>
      <c r="F2067" s="104" t="s">
        <v>21</v>
      </c>
      <c r="G2067" s="118">
        <v>1</v>
      </c>
      <c r="H2067" s="119">
        <v>1</v>
      </c>
      <c r="I2067" s="119">
        <v>290.56</v>
      </c>
      <c r="J2067" s="206">
        <f t="shared" si="198"/>
        <v>290.56</v>
      </c>
      <c r="K2067" s="119">
        <v>35.71</v>
      </c>
      <c r="L2067" s="206">
        <f t="shared" si="199"/>
        <v>35.71</v>
      </c>
      <c r="M2067" s="119">
        <f t="shared" si="200"/>
        <v>326.27</v>
      </c>
      <c r="N2067" s="120">
        <f t="shared" si="197"/>
        <v>326.27</v>
      </c>
    </row>
    <row r="2068" spans="1:14">
      <c r="A2068" s="203"/>
      <c r="B2068" s="74" t="s">
        <v>2816</v>
      </c>
      <c r="C2068" s="75" t="s">
        <v>25</v>
      </c>
      <c r="D2068" s="85">
        <v>80926</v>
      </c>
      <c r="E2068" s="94" t="s">
        <v>2019</v>
      </c>
      <c r="F2068" s="104" t="s">
        <v>21</v>
      </c>
      <c r="G2068" s="118">
        <v>1</v>
      </c>
      <c r="H2068" s="119">
        <v>1</v>
      </c>
      <c r="I2068" s="119">
        <v>69.930000000000007</v>
      </c>
      <c r="J2068" s="206">
        <f t="shared" si="198"/>
        <v>69.930000000000007</v>
      </c>
      <c r="K2068" s="119">
        <v>18.940000000000001</v>
      </c>
      <c r="L2068" s="206">
        <f t="shared" si="199"/>
        <v>18.940000000000001</v>
      </c>
      <c r="M2068" s="119">
        <f t="shared" si="200"/>
        <v>88.87</v>
      </c>
      <c r="N2068" s="120">
        <f t="shared" si="197"/>
        <v>88.87</v>
      </c>
    </row>
    <row r="2069" spans="1:14" ht="25.5">
      <c r="A2069" s="203"/>
      <c r="B2069" s="74" t="s">
        <v>2817</v>
      </c>
      <c r="C2069" s="75" t="s">
        <v>4</v>
      </c>
      <c r="D2069" s="85">
        <v>99619</v>
      </c>
      <c r="E2069" s="94" t="s">
        <v>2818</v>
      </c>
      <c r="F2069" s="104" t="s">
        <v>21</v>
      </c>
      <c r="G2069" s="118">
        <v>1</v>
      </c>
      <c r="H2069" s="119">
        <v>1</v>
      </c>
      <c r="I2069" s="119">
        <v>67.489999999999995</v>
      </c>
      <c r="J2069" s="206">
        <f t="shared" si="198"/>
        <v>67.489999999999995</v>
      </c>
      <c r="K2069" s="119">
        <v>3.41</v>
      </c>
      <c r="L2069" s="206">
        <f t="shared" si="199"/>
        <v>3.41</v>
      </c>
      <c r="M2069" s="119">
        <f t="shared" si="200"/>
        <v>70.899999999999991</v>
      </c>
      <c r="N2069" s="120">
        <f t="shared" si="197"/>
        <v>70.899999999999991</v>
      </c>
    </row>
    <row r="2070" spans="1:14">
      <c r="A2070" s="203"/>
      <c r="B2070" s="76" t="s">
        <v>2819</v>
      </c>
      <c r="C2070" s="77"/>
      <c r="D2070" s="86"/>
      <c r="E2070" s="95" t="s">
        <v>330</v>
      </c>
      <c r="F2070" s="105"/>
      <c r="G2070" s="121"/>
      <c r="H2070" s="121"/>
      <c r="I2070" s="122">
        <v>0</v>
      </c>
      <c r="J2070" s="207">
        <f>H2070*I2070</f>
        <v>0</v>
      </c>
      <c r="K2070" s="122"/>
      <c r="L2070" s="207">
        <f>H2070*K2070</f>
        <v>0</v>
      </c>
      <c r="M2070" s="122">
        <f>+M2071+M2078+M2086+M2089+M2094+M2098+M2101+M2108+M2111</f>
        <v>13632.159999999998</v>
      </c>
      <c r="N2070" s="123">
        <f t="shared" si="197"/>
        <v>13632.159999999998</v>
      </c>
    </row>
    <row r="2071" spans="1:14">
      <c r="A2071" s="203"/>
      <c r="B2071" s="80" t="s">
        <v>2820</v>
      </c>
      <c r="C2071" s="81"/>
      <c r="D2071" s="89"/>
      <c r="E2071" s="97" t="s">
        <v>2821</v>
      </c>
      <c r="F2071" s="107"/>
      <c r="G2071" s="127"/>
      <c r="H2071" s="127"/>
      <c r="I2071" s="128">
        <v>0</v>
      </c>
      <c r="J2071" s="208">
        <f>H2071*I2071</f>
        <v>0</v>
      </c>
      <c r="K2071" s="128"/>
      <c r="L2071" s="208">
        <f>H2071*K2071</f>
        <v>0</v>
      </c>
      <c r="M2071" s="128">
        <f>SUM(M2072:M2077)</f>
        <v>10121.789999999999</v>
      </c>
      <c r="N2071" s="129">
        <f t="shared" si="197"/>
        <v>10121.789999999999</v>
      </c>
    </row>
    <row r="2072" spans="1:14">
      <c r="A2072" s="203"/>
      <c r="B2072" s="74" t="s">
        <v>2822</v>
      </c>
      <c r="C2072" s="75" t="s">
        <v>25</v>
      </c>
      <c r="D2072" s="85">
        <v>81003</v>
      </c>
      <c r="E2072" s="94" t="s">
        <v>334</v>
      </c>
      <c r="F2072" s="104" t="s">
        <v>66</v>
      </c>
      <c r="G2072" s="118">
        <v>320</v>
      </c>
      <c r="H2072" s="119">
        <v>320</v>
      </c>
      <c r="I2072" s="119">
        <v>3.43</v>
      </c>
      <c r="J2072" s="206">
        <f t="shared" ref="J2072:J2077" si="201">TRUNC(H2072*I2072,2)</f>
        <v>1097.5999999999999</v>
      </c>
      <c r="K2072" s="119">
        <v>3.73</v>
      </c>
      <c r="L2072" s="206">
        <f t="shared" ref="L2072:L2077" si="202">TRUNC(H2072*K2072,2)</f>
        <v>1193.5999999999999</v>
      </c>
      <c r="M2072" s="119">
        <f t="shared" ref="M2072:M2077" si="203">J2072+L2072</f>
        <v>2291.1999999999998</v>
      </c>
      <c r="N2072" s="120">
        <f t="shared" si="197"/>
        <v>2291.1999999999998</v>
      </c>
    </row>
    <row r="2073" spans="1:14" ht="25.5">
      <c r="A2073" s="203"/>
      <c r="B2073" s="74" t="s">
        <v>2823</v>
      </c>
      <c r="C2073" s="75" t="s">
        <v>4</v>
      </c>
      <c r="D2073" s="85">
        <v>89447</v>
      </c>
      <c r="E2073" s="94" t="s">
        <v>2824</v>
      </c>
      <c r="F2073" s="104" t="s">
        <v>66</v>
      </c>
      <c r="G2073" s="118">
        <v>101</v>
      </c>
      <c r="H2073" s="119">
        <v>101</v>
      </c>
      <c r="I2073" s="119">
        <v>10.08</v>
      </c>
      <c r="J2073" s="206">
        <f t="shared" si="201"/>
        <v>1018.08</v>
      </c>
      <c r="K2073" s="119">
        <v>0.73</v>
      </c>
      <c r="L2073" s="206">
        <f t="shared" si="202"/>
        <v>73.73</v>
      </c>
      <c r="M2073" s="119">
        <f t="shared" si="203"/>
        <v>1091.81</v>
      </c>
      <c r="N2073" s="120">
        <f t="shared" si="197"/>
        <v>1091.81</v>
      </c>
    </row>
    <row r="2074" spans="1:14" ht="25.5">
      <c r="A2074" s="203"/>
      <c r="B2074" s="74" t="s">
        <v>2825</v>
      </c>
      <c r="C2074" s="75" t="s">
        <v>4</v>
      </c>
      <c r="D2074" s="85">
        <v>89449</v>
      </c>
      <c r="E2074" s="94" t="s">
        <v>336</v>
      </c>
      <c r="F2074" s="104" t="s">
        <v>66</v>
      </c>
      <c r="G2074" s="118">
        <v>25</v>
      </c>
      <c r="H2074" s="119">
        <v>25</v>
      </c>
      <c r="I2074" s="119">
        <v>17.309999999999999</v>
      </c>
      <c r="J2074" s="206">
        <f t="shared" si="201"/>
        <v>432.75</v>
      </c>
      <c r="K2074" s="119">
        <v>1.06</v>
      </c>
      <c r="L2074" s="206">
        <f t="shared" si="202"/>
        <v>26.5</v>
      </c>
      <c r="M2074" s="119">
        <f t="shared" si="203"/>
        <v>459.25</v>
      </c>
      <c r="N2074" s="120">
        <f t="shared" si="197"/>
        <v>459.25</v>
      </c>
    </row>
    <row r="2075" spans="1:14">
      <c r="A2075" s="203"/>
      <c r="B2075" s="74" t="s">
        <v>2826</v>
      </c>
      <c r="C2075" s="75" t="s">
        <v>25</v>
      </c>
      <c r="D2075" s="85">
        <v>81007</v>
      </c>
      <c r="E2075" s="94" t="s">
        <v>1549</v>
      </c>
      <c r="F2075" s="104" t="s">
        <v>66</v>
      </c>
      <c r="G2075" s="118">
        <v>2</v>
      </c>
      <c r="H2075" s="119">
        <v>2</v>
      </c>
      <c r="I2075" s="119">
        <v>20.46</v>
      </c>
      <c r="J2075" s="206">
        <f t="shared" si="201"/>
        <v>40.92</v>
      </c>
      <c r="K2075" s="119">
        <v>9.2200000000000006</v>
      </c>
      <c r="L2075" s="206">
        <f t="shared" si="202"/>
        <v>18.440000000000001</v>
      </c>
      <c r="M2075" s="119">
        <f t="shared" si="203"/>
        <v>59.36</v>
      </c>
      <c r="N2075" s="120">
        <f t="shared" si="197"/>
        <v>59.36</v>
      </c>
    </row>
    <row r="2076" spans="1:14">
      <c r="A2076" s="203"/>
      <c r="B2076" s="74" t="s">
        <v>2827</v>
      </c>
      <c r="C2076" s="75" t="s">
        <v>25</v>
      </c>
      <c r="D2076" s="85">
        <v>81008</v>
      </c>
      <c r="E2076" s="94" t="s">
        <v>338</v>
      </c>
      <c r="F2076" s="104" t="s">
        <v>66</v>
      </c>
      <c r="G2076" s="118">
        <v>40</v>
      </c>
      <c r="H2076" s="119">
        <v>40</v>
      </c>
      <c r="I2076" s="119">
        <v>35.42</v>
      </c>
      <c r="J2076" s="206">
        <f t="shared" si="201"/>
        <v>1416.8</v>
      </c>
      <c r="K2076" s="119">
        <v>12.61</v>
      </c>
      <c r="L2076" s="206">
        <f t="shared" si="202"/>
        <v>504.4</v>
      </c>
      <c r="M2076" s="119">
        <f t="shared" si="203"/>
        <v>1921.1999999999998</v>
      </c>
      <c r="N2076" s="120">
        <f t="shared" si="197"/>
        <v>1921.1999999999998</v>
      </c>
    </row>
    <row r="2077" spans="1:14">
      <c r="A2077" s="203"/>
      <c r="B2077" s="74" t="s">
        <v>2828</v>
      </c>
      <c r="C2077" s="75" t="s">
        <v>25</v>
      </c>
      <c r="D2077" s="85">
        <v>81009</v>
      </c>
      <c r="E2077" s="94" t="s">
        <v>2829</v>
      </c>
      <c r="F2077" s="104" t="s">
        <v>66</v>
      </c>
      <c r="G2077" s="118">
        <v>73</v>
      </c>
      <c r="H2077" s="119">
        <v>73</v>
      </c>
      <c r="I2077" s="119">
        <v>44.14</v>
      </c>
      <c r="J2077" s="206">
        <f t="shared" si="201"/>
        <v>3222.22</v>
      </c>
      <c r="K2077" s="119">
        <v>14.75</v>
      </c>
      <c r="L2077" s="206">
        <f t="shared" si="202"/>
        <v>1076.75</v>
      </c>
      <c r="M2077" s="119">
        <f t="shared" si="203"/>
        <v>4298.9699999999993</v>
      </c>
      <c r="N2077" s="120">
        <f t="shared" si="197"/>
        <v>4298.9699999999993</v>
      </c>
    </row>
    <row r="2078" spans="1:14">
      <c r="A2078" s="203"/>
      <c r="B2078" s="80" t="s">
        <v>2830</v>
      </c>
      <c r="C2078" s="81"/>
      <c r="D2078" s="89"/>
      <c r="E2078" s="97" t="s">
        <v>363</v>
      </c>
      <c r="F2078" s="107"/>
      <c r="G2078" s="127"/>
      <c r="H2078" s="127"/>
      <c r="I2078" s="128">
        <v>0</v>
      </c>
      <c r="J2078" s="208">
        <f>H2078*I2078</f>
        <v>0</v>
      </c>
      <c r="K2078" s="128"/>
      <c r="L2078" s="208">
        <f>H2078*K2078</f>
        <v>0</v>
      </c>
      <c r="M2078" s="128">
        <f>SUM(M2079:M2085)</f>
        <v>738.18</v>
      </c>
      <c r="N2078" s="129">
        <f t="shared" si="197"/>
        <v>738.18</v>
      </c>
    </row>
    <row r="2079" spans="1:14" ht="25.5">
      <c r="A2079" s="203"/>
      <c r="B2079" s="74" t="s">
        <v>2831</v>
      </c>
      <c r="C2079" s="75" t="s">
        <v>25</v>
      </c>
      <c r="D2079" s="85">
        <v>81041</v>
      </c>
      <c r="E2079" s="94" t="s">
        <v>2832</v>
      </c>
      <c r="F2079" s="104" t="s">
        <v>21</v>
      </c>
      <c r="G2079" s="118">
        <v>3</v>
      </c>
      <c r="H2079" s="119">
        <v>3</v>
      </c>
      <c r="I2079" s="119">
        <v>13.24</v>
      </c>
      <c r="J2079" s="206">
        <f t="shared" ref="J2079:J2085" si="204">TRUNC(H2079*I2079,2)</f>
        <v>39.72</v>
      </c>
      <c r="K2079" s="119">
        <v>2.79</v>
      </c>
      <c r="L2079" s="206">
        <f t="shared" ref="L2079:L2085" si="205">TRUNC(H2079*K2079,2)</f>
        <v>8.3699999999999992</v>
      </c>
      <c r="M2079" s="119">
        <f t="shared" ref="M2079:M2085" si="206">J2079+L2079</f>
        <v>48.089999999999996</v>
      </c>
      <c r="N2079" s="120">
        <f t="shared" si="197"/>
        <v>48.089999999999996</v>
      </c>
    </row>
    <row r="2080" spans="1:14" ht="25.5">
      <c r="A2080" s="203"/>
      <c r="B2080" s="74" t="s">
        <v>2833</v>
      </c>
      <c r="C2080" s="75" t="s">
        <v>25</v>
      </c>
      <c r="D2080" s="85">
        <v>81042</v>
      </c>
      <c r="E2080" s="94" t="s">
        <v>2834</v>
      </c>
      <c r="F2080" s="104" t="s">
        <v>21</v>
      </c>
      <c r="G2080" s="118">
        <v>3</v>
      </c>
      <c r="H2080" s="119">
        <v>3</v>
      </c>
      <c r="I2080" s="119">
        <v>17.010000000000002</v>
      </c>
      <c r="J2080" s="206">
        <f t="shared" si="204"/>
        <v>51.03</v>
      </c>
      <c r="K2080" s="119">
        <v>2.79</v>
      </c>
      <c r="L2080" s="206">
        <f t="shared" si="205"/>
        <v>8.3699999999999992</v>
      </c>
      <c r="M2080" s="119">
        <f t="shared" si="206"/>
        <v>59.4</v>
      </c>
      <c r="N2080" s="120">
        <f t="shared" si="197"/>
        <v>59.4</v>
      </c>
    </row>
    <row r="2081" spans="1:14" ht="25.5">
      <c r="A2081" s="203"/>
      <c r="B2081" s="74" t="s">
        <v>2835</v>
      </c>
      <c r="C2081" s="75" t="s">
        <v>188</v>
      </c>
      <c r="D2081" s="88" t="s">
        <v>2749</v>
      </c>
      <c r="E2081" s="94" t="s">
        <v>2750</v>
      </c>
      <c r="F2081" s="104" t="s">
        <v>21</v>
      </c>
      <c r="G2081" s="118">
        <v>2</v>
      </c>
      <c r="H2081" s="119">
        <v>2</v>
      </c>
      <c r="I2081" s="119">
        <v>225.07</v>
      </c>
      <c r="J2081" s="206">
        <f t="shared" si="204"/>
        <v>450.14</v>
      </c>
      <c r="K2081" s="119">
        <v>4.3499999999999996</v>
      </c>
      <c r="L2081" s="206">
        <f t="shared" si="205"/>
        <v>8.6999999999999993</v>
      </c>
      <c r="M2081" s="119">
        <f t="shared" si="206"/>
        <v>458.84</v>
      </c>
      <c r="N2081" s="120">
        <f t="shared" si="197"/>
        <v>458.84</v>
      </c>
    </row>
    <row r="2082" spans="1:14" ht="25.5">
      <c r="A2082" s="203"/>
      <c r="B2082" s="74" t="s">
        <v>2836</v>
      </c>
      <c r="C2082" s="75" t="s">
        <v>25</v>
      </c>
      <c r="D2082" s="85">
        <v>81066</v>
      </c>
      <c r="E2082" s="94" t="s">
        <v>365</v>
      </c>
      <c r="F2082" s="104" t="s">
        <v>21</v>
      </c>
      <c r="G2082" s="118">
        <v>10</v>
      </c>
      <c r="H2082" s="119">
        <v>10</v>
      </c>
      <c r="I2082" s="119">
        <v>0.86</v>
      </c>
      <c r="J2082" s="206">
        <f t="shared" si="204"/>
        <v>8.6</v>
      </c>
      <c r="K2082" s="119">
        <v>2.8</v>
      </c>
      <c r="L2082" s="206">
        <f t="shared" si="205"/>
        <v>28</v>
      </c>
      <c r="M2082" s="119">
        <f t="shared" si="206"/>
        <v>36.6</v>
      </c>
      <c r="N2082" s="120">
        <f t="shared" si="197"/>
        <v>36.6</v>
      </c>
    </row>
    <row r="2083" spans="1:14" ht="25.5">
      <c r="A2083" s="203"/>
      <c r="B2083" s="74" t="s">
        <v>2837</v>
      </c>
      <c r="C2083" s="75" t="s">
        <v>25</v>
      </c>
      <c r="D2083" s="85">
        <v>81067</v>
      </c>
      <c r="E2083" s="94" t="s">
        <v>2838</v>
      </c>
      <c r="F2083" s="104" t="s">
        <v>21</v>
      </c>
      <c r="G2083" s="118">
        <v>7</v>
      </c>
      <c r="H2083" s="119">
        <v>7</v>
      </c>
      <c r="I2083" s="119">
        <v>1.92</v>
      </c>
      <c r="J2083" s="206">
        <f t="shared" si="204"/>
        <v>13.44</v>
      </c>
      <c r="K2083" s="119">
        <v>2.79</v>
      </c>
      <c r="L2083" s="206">
        <f t="shared" si="205"/>
        <v>19.53</v>
      </c>
      <c r="M2083" s="119">
        <f t="shared" si="206"/>
        <v>32.97</v>
      </c>
      <c r="N2083" s="120">
        <f t="shared" si="197"/>
        <v>32.97</v>
      </c>
    </row>
    <row r="2084" spans="1:14" ht="25.5">
      <c r="A2084" s="203"/>
      <c r="B2084" s="74" t="s">
        <v>2839</v>
      </c>
      <c r="C2084" s="75" t="s">
        <v>25</v>
      </c>
      <c r="D2084" s="85">
        <v>81071</v>
      </c>
      <c r="E2084" s="94" t="s">
        <v>2840</v>
      </c>
      <c r="F2084" s="104" t="s">
        <v>21</v>
      </c>
      <c r="G2084" s="118">
        <v>2</v>
      </c>
      <c r="H2084" s="119">
        <v>2</v>
      </c>
      <c r="I2084" s="119">
        <v>17.34</v>
      </c>
      <c r="J2084" s="206">
        <f t="shared" si="204"/>
        <v>34.68</v>
      </c>
      <c r="K2084" s="119">
        <v>5.75</v>
      </c>
      <c r="L2084" s="206">
        <f t="shared" si="205"/>
        <v>11.5</v>
      </c>
      <c r="M2084" s="119">
        <f t="shared" si="206"/>
        <v>46.18</v>
      </c>
      <c r="N2084" s="120">
        <f t="shared" si="197"/>
        <v>46.18</v>
      </c>
    </row>
    <row r="2085" spans="1:14" ht="25.5">
      <c r="A2085" s="203"/>
      <c r="B2085" s="74" t="s">
        <v>2841</v>
      </c>
      <c r="C2085" s="75" t="s">
        <v>25</v>
      </c>
      <c r="D2085" s="85">
        <v>81072</v>
      </c>
      <c r="E2085" s="94" t="s">
        <v>2842</v>
      </c>
      <c r="F2085" s="104" t="s">
        <v>21</v>
      </c>
      <c r="G2085" s="118">
        <v>2</v>
      </c>
      <c r="H2085" s="119">
        <v>2</v>
      </c>
      <c r="I2085" s="119">
        <v>22.3</v>
      </c>
      <c r="J2085" s="206">
        <f t="shared" si="204"/>
        <v>44.6</v>
      </c>
      <c r="K2085" s="119">
        <v>5.75</v>
      </c>
      <c r="L2085" s="206">
        <f t="shared" si="205"/>
        <v>11.5</v>
      </c>
      <c r="M2085" s="119">
        <f t="shared" si="206"/>
        <v>56.1</v>
      </c>
      <c r="N2085" s="120">
        <f t="shared" si="197"/>
        <v>56.1</v>
      </c>
    </row>
    <row r="2086" spans="1:14">
      <c r="A2086" s="203"/>
      <c r="B2086" s="80" t="s">
        <v>2843</v>
      </c>
      <c r="C2086" s="81"/>
      <c r="D2086" s="89"/>
      <c r="E2086" s="97" t="s">
        <v>2844</v>
      </c>
      <c r="F2086" s="107"/>
      <c r="G2086" s="127"/>
      <c r="H2086" s="127"/>
      <c r="I2086" s="128">
        <v>0</v>
      </c>
      <c r="J2086" s="208">
        <f>H2086*I2086</f>
        <v>0</v>
      </c>
      <c r="K2086" s="128"/>
      <c r="L2086" s="208">
        <f>H2086*K2086</f>
        <v>0</v>
      </c>
      <c r="M2086" s="128">
        <f>SUM(M2087:M2088)</f>
        <v>222.42000000000002</v>
      </c>
      <c r="N2086" s="129">
        <f t="shared" si="197"/>
        <v>222.42000000000002</v>
      </c>
    </row>
    <row r="2087" spans="1:14">
      <c r="A2087" s="203"/>
      <c r="B2087" s="74" t="s">
        <v>2845</v>
      </c>
      <c r="C2087" s="75" t="s">
        <v>25</v>
      </c>
      <c r="D2087" s="85">
        <v>81102</v>
      </c>
      <c r="E2087" s="94" t="s">
        <v>377</v>
      </c>
      <c r="F2087" s="104" t="s">
        <v>21</v>
      </c>
      <c r="G2087" s="118">
        <v>15</v>
      </c>
      <c r="H2087" s="119">
        <v>15</v>
      </c>
      <c r="I2087" s="119">
        <v>0.83</v>
      </c>
      <c r="J2087" s="206">
        <f>TRUNC(H2087*I2087,2)</f>
        <v>12.45</v>
      </c>
      <c r="K2087" s="119">
        <v>2.79</v>
      </c>
      <c r="L2087" s="206">
        <f>TRUNC(H2087*K2087,2)</f>
        <v>41.85</v>
      </c>
      <c r="M2087" s="119">
        <f>J2087+L2087</f>
        <v>54.3</v>
      </c>
      <c r="N2087" s="120">
        <f t="shared" si="197"/>
        <v>54.3</v>
      </c>
    </row>
    <row r="2088" spans="1:14">
      <c r="A2088" s="203"/>
      <c r="B2088" s="74" t="s">
        <v>2846</v>
      </c>
      <c r="C2088" s="75" t="s">
        <v>25</v>
      </c>
      <c r="D2088" s="85">
        <v>81107</v>
      </c>
      <c r="E2088" s="94" t="s">
        <v>381</v>
      </c>
      <c r="F2088" s="104" t="s">
        <v>21</v>
      </c>
      <c r="G2088" s="118">
        <v>6</v>
      </c>
      <c r="H2088" s="119">
        <v>6</v>
      </c>
      <c r="I2088" s="119">
        <v>22.27</v>
      </c>
      <c r="J2088" s="206">
        <f>TRUNC(H2088*I2088,2)</f>
        <v>133.62</v>
      </c>
      <c r="K2088" s="119">
        <v>5.75</v>
      </c>
      <c r="L2088" s="206">
        <f>TRUNC(H2088*K2088,2)</f>
        <v>34.5</v>
      </c>
      <c r="M2088" s="119">
        <f>J2088+L2088</f>
        <v>168.12</v>
      </c>
      <c r="N2088" s="120">
        <f t="shared" si="197"/>
        <v>168.12</v>
      </c>
    </row>
    <row r="2089" spans="1:14">
      <c r="A2089" s="203"/>
      <c r="B2089" s="80" t="s">
        <v>2847</v>
      </c>
      <c r="C2089" s="81"/>
      <c r="D2089" s="89"/>
      <c r="E2089" s="97" t="s">
        <v>2848</v>
      </c>
      <c r="F2089" s="107"/>
      <c r="G2089" s="127"/>
      <c r="H2089" s="127"/>
      <c r="I2089" s="128">
        <v>0</v>
      </c>
      <c r="J2089" s="208">
        <f>H2089*I2089</f>
        <v>0</v>
      </c>
      <c r="K2089" s="128"/>
      <c r="L2089" s="208">
        <f>H2089*K2089</f>
        <v>0</v>
      </c>
      <c r="M2089" s="128">
        <f>SUM(M2090:M2093)</f>
        <v>90.070000000000007</v>
      </c>
      <c r="N2089" s="129">
        <f t="shared" si="197"/>
        <v>90.070000000000007</v>
      </c>
    </row>
    <row r="2090" spans="1:14" ht="38.25">
      <c r="A2090" s="203"/>
      <c r="B2090" s="74" t="s">
        <v>2849</v>
      </c>
      <c r="C2090" s="75" t="s">
        <v>4</v>
      </c>
      <c r="D2090" s="85">
        <v>96662</v>
      </c>
      <c r="E2090" s="94" t="s">
        <v>2957</v>
      </c>
      <c r="F2090" s="104" t="s">
        <v>21</v>
      </c>
      <c r="G2090" s="118">
        <v>3</v>
      </c>
      <c r="H2090" s="119">
        <v>3</v>
      </c>
      <c r="I2090" s="119">
        <v>4.54</v>
      </c>
      <c r="J2090" s="206">
        <f>TRUNC(H2090*I2090,2)</f>
        <v>13.62</v>
      </c>
      <c r="K2090" s="119">
        <v>2.63</v>
      </c>
      <c r="L2090" s="206">
        <f>TRUNC(H2090*K2090,2)</f>
        <v>7.89</v>
      </c>
      <c r="M2090" s="119">
        <f>J2090+L2090</f>
        <v>21.509999999999998</v>
      </c>
      <c r="N2090" s="120">
        <f t="shared" si="197"/>
        <v>21.509999999999998</v>
      </c>
    </row>
    <row r="2091" spans="1:14">
      <c r="A2091" s="203"/>
      <c r="B2091" s="74" t="s">
        <v>2850</v>
      </c>
      <c r="C2091" s="75" t="s">
        <v>25</v>
      </c>
      <c r="D2091" s="85">
        <v>81167</v>
      </c>
      <c r="E2091" s="94" t="s">
        <v>2851</v>
      </c>
      <c r="F2091" s="104" t="s">
        <v>21</v>
      </c>
      <c r="G2091" s="118">
        <v>2</v>
      </c>
      <c r="H2091" s="119">
        <v>2</v>
      </c>
      <c r="I2091" s="119">
        <v>13.71</v>
      </c>
      <c r="J2091" s="206">
        <f>TRUNC(H2091*I2091,2)</f>
        <v>27.42</v>
      </c>
      <c r="K2091" s="119">
        <v>5.75</v>
      </c>
      <c r="L2091" s="206">
        <f>TRUNC(H2091*K2091,2)</f>
        <v>11.5</v>
      </c>
      <c r="M2091" s="119">
        <f>J2091+L2091</f>
        <v>38.92</v>
      </c>
      <c r="N2091" s="120">
        <f t="shared" si="197"/>
        <v>38.92</v>
      </c>
    </row>
    <row r="2092" spans="1:14">
      <c r="A2092" s="203"/>
      <c r="B2092" s="74" t="s">
        <v>2852</v>
      </c>
      <c r="C2092" s="75" t="s">
        <v>25</v>
      </c>
      <c r="D2092" s="85">
        <v>81180</v>
      </c>
      <c r="E2092" s="94" t="s">
        <v>2853</v>
      </c>
      <c r="F2092" s="104" t="s">
        <v>21</v>
      </c>
      <c r="G2092" s="118">
        <v>1</v>
      </c>
      <c r="H2092" s="119">
        <v>1</v>
      </c>
      <c r="I2092" s="119">
        <v>4.9800000000000004</v>
      </c>
      <c r="J2092" s="206">
        <f>TRUNC(H2092*I2092,2)</f>
        <v>4.9800000000000004</v>
      </c>
      <c r="K2092" s="119">
        <v>4.3499999999999996</v>
      </c>
      <c r="L2092" s="206">
        <f>TRUNC(H2092*K2092,2)</f>
        <v>4.3499999999999996</v>
      </c>
      <c r="M2092" s="119">
        <f>J2092+L2092</f>
        <v>9.33</v>
      </c>
      <c r="N2092" s="120">
        <f t="shared" si="197"/>
        <v>9.33</v>
      </c>
    </row>
    <row r="2093" spans="1:14">
      <c r="A2093" s="203"/>
      <c r="B2093" s="74" t="s">
        <v>2854</v>
      </c>
      <c r="C2093" s="75" t="s">
        <v>25</v>
      </c>
      <c r="D2093" s="85">
        <v>81185</v>
      </c>
      <c r="E2093" s="94" t="s">
        <v>2855</v>
      </c>
      <c r="F2093" s="104" t="s">
        <v>21</v>
      </c>
      <c r="G2093" s="118">
        <v>1</v>
      </c>
      <c r="H2093" s="119">
        <v>1</v>
      </c>
      <c r="I2093" s="119">
        <v>14.57</v>
      </c>
      <c r="J2093" s="206">
        <f>TRUNC(H2093*I2093,2)</f>
        <v>14.57</v>
      </c>
      <c r="K2093" s="119">
        <v>5.74</v>
      </c>
      <c r="L2093" s="206">
        <f>TRUNC(H2093*K2093,2)</f>
        <v>5.74</v>
      </c>
      <c r="M2093" s="119">
        <f>J2093+L2093</f>
        <v>20.310000000000002</v>
      </c>
      <c r="N2093" s="120">
        <f t="shared" si="197"/>
        <v>20.310000000000002</v>
      </c>
    </row>
    <row r="2094" spans="1:14">
      <c r="A2094" s="203"/>
      <c r="B2094" s="80" t="s">
        <v>2856</v>
      </c>
      <c r="C2094" s="81"/>
      <c r="D2094" s="89"/>
      <c r="E2094" s="97" t="s">
        <v>2857</v>
      </c>
      <c r="F2094" s="107"/>
      <c r="G2094" s="127"/>
      <c r="H2094" s="127"/>
      <c r="I2094" s="128">
        <v>0</v>
      </c>
      <c r="J2094" s="208">
        <f>H2094*I2094</f>
        <v>0</v>
      </c>
      <c r="K2094" s="128"/>
      <c r="L2094" s="208">
        <f>H2094*K2094</f>
        <v>0</v>
      </c>
      <c r="M2094" s="128">
        <f>SUM(M2095:M2097)</f>
        <v>87.56</v>
      </c>
      <c r="N2094" s="129">
        <f t="shared" si="197"/>
        <v>87.56</v>
      </c>
    </row>
    <row r="2095" spans="1:14">
      <c r="A2095" s="203"/>
      <c r="B2095" s="74" t="s">
        <v>2858</v>
      </c>
      <c r="C2095" s="75" t="s">
        <v>25</v>
      </c>
      <c r="D2095" s="85">
        <v>81232</v>
      </c>
      <c r="E2095" s="94" t="s">
        <v>2859</v>
      </c>
      <c r="F2095" s="104" t="s">
        <v>21</v>
      </c>
      <c r="G2095" s="118">
        <v>4</v>
      </c>
      <c r="H2095" s="119">
        <v>4</v>
      </c>
      <c r="I2095" s="119">
        <v>2.4</v>
      </c>
      <c r="J2095" s="206">
        <f>TRUNC(H2095*I2095,2)</f>
        <v>9.6</v>
      </c>
      <c r="K2095" s="119">
        <v>2.8</v>
      </c>
      <c r="L2095" s="206">
        <f>TRUNC(H2095*K2095,2)</f>
        <v>11.2</v>
      </c>
      <c r="M2095" s="119">
        <f>J2095+L2095</f>
        <v>20.799999999999997</v>
      </c>
      <c r="N2095" s="120">
        <f t="shared" si="197"/>
        <v>20.799999999999997</v>
      </c>
    </row>
    <row r="2096" spans="1:14">
      <c r="A2096" s="203"/>
      <c r="B2096" s="74" t="s">
        <v>2860</v>
      </c>
      <c r="C2096" s="75" t="s">
        <v>25</v>
      </c>
      <c r="D2096" s="85">
        <v>81233</v>
      </c>
      <c r="E2096" s="94" t="s">
        <v>2861</v>
      </c>
      <c r="F2096" s="104" t="s">
        <v>21</v>
      </c>
      <c r="G2096" s="118">
        <v>4</v>
      </c>
      <c r="H2096" s="119">
        <v>4</v>
      </c>
      <c r="I2096" s="119">
        <v>4.5</v>
      </c>
      <c r="J2096" s="206">
        <f>TRUNC(H2096*I2096,2)</f>
        <v>18</v>
      </c>
      <c r="K2096" s="119">
        <v>2.8</v>
      </c>
      <c r="L2096" s="206">
        <f>TRUNC(H2096*K2096,2)</f>
        <v>11.2</v>
      </c>
      <c r="M2096" s="119">
        <f>J2096+L2096</f>
        <v>29.2</v>
      </c>
      <c r="N2096" s="120">
        <f t="shared" si="197"/>
        <v>29.2</v>
      </c>
    </row>
    <row r="2097" spans="1:14">
      <c r="A2097" s="203"/>
      <c r="B2097" s="74" t="s">
        <v>2862</v>
      </c>
      <c r="C2097" s="75" t="s">
        <v>25</v>
      </c>
      <c r="D2097" s="85">
        <v>81254</v>
      </c>
      <c r="E2097" s="94" t="s">
        <v>2863</v>
      </c>
      <c r="F2097" s="104" t="s">
        <v>21</v>
      </c>
      <c r="G2097" s="118">
        <v>4</v>
      </c>
      <c r="H2097" s="119">
        <v>4</v>
      </c>
      <c r="I2097" s="119">
        <v>7.22</v>
      </c>
      <c r="J2097" s="206">
        <f>TRUNC(H2097*I2097,2)</f>
        <v>28.88</v>
      </c>
      <c r="K2097" s="119">
        <v>2.17</v>
      </c>
      <c r="L2097" s="206">
        <f>TRUNC(H2097*K2097,2)</f>
        <v>8.68</v>
      </c>
      <c r="M2097" s="119">
        <f>J2097+L2097</f>
        <v>37.56</v>
      </c>
      <c r="N2097" s="120">
        <f t="shared" si="197"/>
        <v>37.56</v>
      </c>
    </row>
    <row r="2098" spans="1:14">
      <c r="A2098" s="203"/>
      <c r="B2098" s="80" t="s">
        <v>2864</v>
      </c>
      <c r="C2098" s="81"/>
      <c r="D2098" s="89"/>
      <c r="E2098" s="97" t="s">
        <v>2865</v>
      </c>
      <c r="F2098" s="107"/>
      <c r="G2098" s="127"/>
      <c r="H2098" s="127"/>
      <c r="I2098" s="128">
        <v>0</v>
      </c>
      <c r="J2098" s="208">
        <f>H2098*I2098</f>
        <v>0</v>
      </c>
      <c r="K2098" s="128"/>
      <c r="L2098" s="208">
        <f>H2098*K2098</f>
        <v>0</v>
      </c>
      <c r="M2098" s="128">
        <f>SUM(M2099:M2100)</f>
        <v>39.06</v>
      </c>
      <c r="N2098" s="129">
        <f t="shared" si="197"/>
        <v>39.06</v>
      </c>
    </row>
    <row r="2099" spans="1:14" ht="38.25">
      <c r="A2099" s="203"/>
      <c r="B2099" s="74" t="s">
        <v>2866</v>
      </c>
      <c r="C2099" s="75" t="s">
        <v>4</v>
      </c>
      <c r="D2099" s="85">
        <v>103951</v>
      </c>
      <c r="E2099" s="94" t="s">
        <v>2867</v>
      </c>
      <c r="F2099" s="104" t="s">
        <v>21</v>
      </c>
      <c r="G2099" s="118">
        <v>1</v>
      </c>
      <c r="H2099" s="119">
        <v>1</v>
      </c>
      <c r="I2099" s="119">
        <v>7.98</v>
      </c>
      <c r="J2099" s="206">
        <f>TRUNC(H2099*I2099,2)</f>
        <v>7.98</v>
      </c>
      <c r="K2099" s="119">
        <v>5.16</v>
      </c>
      <c r="L2099" s="206">
        <f>TRUNC(H2099*K2099,2)</f>
        <v>5.16</v>
      </c>
      <c r="M2099" s="119">
        <f>J2099+L2099</f>
        <v>13.14</v>
      </c>
      <c r="N2099" s="120">
        <f t="shared" si="197"/>
        <v>13.14</v>
      </c>
    </row>
    <row r="2100" spans="1:14" ht="63.75">
      <c r="A2100" s="203"/>
      <c r="B2100" s="78" t="s">
        <v>2868</v>
      </c>
      <c r="C2100" s="79" t="s">
        <v>4</v>
      </c>
      <c r="D2100" s="87">
        <v>94672</v>
      </c>
      <c r="E2100" s="100" t="s">
        <v>3049</v>
      </c>
      <c r="F2100" s="106" t="s">
        <v>21</v>
      </c>
      <c r="G2100" s="124">
        <v>3</v>
      </c>
      <c r="H2100" s="125">
        <v>3</v>
      </c>
      <c r="I2100" s="125">
        <v>4.92</v>
      </c>
      <c r="J2100" s="215">
        <f>TRUNC(H2100*I2100,2)</f>
        <v>14.76</v>
      </c>
      <c r="K2100" s="125">
        <v>3.72</v>
      </c>
      <c r="L2100" s="215">
        <f>TRUNC(H2100*K2100,2)</f>
        <v>11.16</v>
      </c>
      <c r="M2100" s="125">
        <f>J2100+L2100</f>
        <v>25.92</v>
      </c>
      <c r="N2100" s="126">
        <f t="shared" si="197"/>
        <v>25.92</v>
      </c>
    </row>
    <row r="2101" spans="1:14">
      <c r="A2101" s="203"/>
      <c r="B2101" s="80" t="s">
        <v>2869</v>
      </c>
      <c r="C2101" s="81"/>
      <c r="D2101" s="89"/>
      <c r="E2101" s="97" t="s">
        <v>351</v>
      </c>
      <c r="F2101" s="107"/>
      <c r="G2101" s="127"/>
      <c r="H2101" s="127"/>
      <c r="I2101" s="128">
        <v>0</v>
      </c>
      <c r="J2101" s="208">
        <f>H2101*I2101</f>
        <v>0</v>
      </c>
      <c r="K2101" s="128"/>
      <c r="L2101" s="208">
        <f>H2101*K2101</f>
        <v>0</v>
      </c>
      <c r="M2101" s="128">
        <f>SUM(M2102:M2107)</f>
        <v>345.90999999999997</v>
      </c>
      <c r="N2101" s="129">
        <f t="shared" si="197"/>
        <v>345.90999999999997</v>
      </c>
    </row>
    <row r="2102" spans="1:14" ht="25.5">
      <c r="A2102" s="203"/>
      <c r="B2102" s="74" t="s">
        <v>2870</v>
      </c>
      <c r="C2102" s="75" t="s">
        <v>4</v>
      </c>
      <c r="D2102" s="85">
        <v>89617</v>
      </c>
      <c r="E2102" s="94" t="s">
        <v>1571</v>
      </c>
      <c r="F2102" s="104" t="s">
        <v>21</v>
      </c>
      <c r="G2102" s="118">
        <v>9</v>
      </c>
      <c r="H2102" s="119">
        <v>9</v>
      </c>
      <c r="I2102" s="119">
        <v>3.41</v>
      </c>
      <c r="J2102" s="206">
        <f t="shared" ref="J2102:J2107" si="207">TRUNC(H2102*I2102,2)</f>
        <v>30.69</v>
      </c>
      <c r="K2102" s="119">
        <v>2.91</v>
      </c>
      <c r="L2102" s="206">
        <f t="shared" ref="L2102:L2107" si="208">TRUNC(H2102*K2102,2)</f>
        <v>26.19</v>
      </c>
      <c r="M2102" s="119">
        <f t="shared" ref="M2102:M2107" si="209">J2102+L2102</f>
        <v>56.88</v>
      </c>
      <c r="N2102" s="120">
        <f t="shared" si="197"/>
        <v>56.88</v>
      </c>
    </row>
    <row r="2103" spans="1:14">
      <c r="A2103" s="203"/>
      <c r="B2103" s="74" t="s">
        <v>2871</v>
      </c>
      <c r="C2103" s="75" t="s">
        <v>25</v>
      </c>
      <c r="D2103" s="85">
        <v>81403</v>
      </c>
      <c r="E2103" s="94" t="s">
        <v>2872</v>
      </c>
      <c r="F2103" s="104" t="s">
        <v>21</v>
      </c>
      <c r="G2103" s="118">
        <v>2</v>
      </c>
      <c r="H2103" s="119">
        <v>2</v>
      </c>
      <c r="I2103" s="119">
        <v>3.85</v>
      </c>
      <c r="J2103" s="206">
        <f t="shared" si="207"/>
        <v>7.7</v>
      </c>
      <c r="K2103" s="119">
        <v>5.9</v>
      </c>
      <c r="L2103" s="206">
        <f t="shared" si="208"/>
        <v>11.8</v>
      </c>
      <c r="M2103" s="119">
        <f t="shared" si="209"/>
        <v>19.5</v>
      </c>
      <c r="N2103" s="120">
        <f t="shared" si="197"/>
        <v>19.5</v>
      </c>
    </row>
    <row r="2104" spans="1:14">
      <c r="A2104" s="203"/>
      <c r="B2104" s="74" t="s">
        <v>2873</v>
      </c>
      <c r="C2104" s="75" t="s">
        <v>25</v>
      </c>
      <c r="D2104" s="85">
        <v>81408</v>
      </c>
      <c r="E2104" s="94" t="s">
        <v>2874</v>
      </c>
      <c r="F2104" s="104" t="s">
        <v>21</v>
      </c>
      <c r="G2104" s="118">
        <v>1</v>
      </c>
      <c r="H2104" s="119">
        <v>1</v>
      </c>
      <c r="I2104" s="119">
        <v>75.02</v>
      </c>
      <c r="J2104" s="206">
        <f t="shared" si="207"/>
        <v>75.02</v>
      </c>
      <c r="K2104" s="119">
        <v>13.97</v>
      </c>
      <c r="L2104" s="206">
        <f t="shared" si="208"/>
        <v>13.97</v>
      </c>
      <c r="M2104" s="119">
        <f t="shared" si="209"/>
        <v>88.99</v>
      </c>
      <c r="N2104" s="120">
        <f t="shared" si="197"/>
        <v>88.99</v>
      </c>
    </row>
    <row r="2105" spans="1:14">
      <c r="A2105" s="203"/>
      <c r="B2105" s="74" t="s">
        <v>2875</v>
      </c>
      <c r="C2105" s="75" t="s">
        <v>25</v>
      </c>
      <c r="D2105" s="85">
        <v>81421</v>
      </c>
      <c r="E2105" s="94" t="s">
        <v>2876</v>
      </c>
      <c r="F2105" s="104" t="s">
        <v>21</v>
      </c>
      <c r="G2105" s="118">
        <v>3</v>
      </c>
      <c r="H2105" s="119">
        <v>3</v>
      </c>
      <c r="I2105" s="119">
        <v>7.03</v>
      </c>
      <c r="J2105" s="206">
        <f t="shared" si="207"/>
        <v>21.09</v>
      </c>
      <c r="K2105" s="119">
        <v>5.9</v>
      </c>
      <c r="L2105" s="206">
        <f t="shared" si="208"/>
        <v>17.7</v>
      </c>
      <c r="M2105" s="119">
        <f t="shared" si="209"/>
        <v>38.79</v>
      </c>
      <c r="N2105" s="120">
        <f t="shared" si="197"/>
        <v>38.79</v>
      </c>
    </row>
    <row r="2106" spans="1:14">
      <c r="A2106" s="203"/>
      <c r="B2106" s="74" t="s">
        <v>2877</v>
      </c>
      <c r="C2106" s="75" t="s">
        <v>25</v>
      </c>
      <c r="D2106" s="85">
        <v>81427</v>
      </c>
      <c r="E2106" s="94" t="s">
        <v>2878</v>
      </c>
      <c r="F2106" s="104" t="s">
        <v>21</v>
      </c>
      <c r="G2106" s="118">
        <v>1</v>
      </c>
      <c r="H2106" s="119">
        <v>1</v>
      </c>
      <c r="I2106" s="119">
        <v>48.52</v>
      </c>
      <c r="J2106" s="206">
        <f t="shared" si="207"/>
        <v>48.52</v>
      </c>
      <c r="K2106" s="119">
        <v>13.97</v>
      </c>
      <c r="L2106" s="206">
        <f t="shared" si="208"/>
        <v>13.97</v>
      </c>
      <c r="M2106" s="119">
        <f t="shared" si="209"/>
        <v>62.49</v>
      </c>
      <c r="N2106" s="120">
        <f t="shared" si="197"/>
        <v>62.49</v>
      </c>
    </row>
    <row r="2107" spans="1:14">
      <c r="A2107" s="203"/>
      <c r="B2107" s="74" t="s">
        <v>2879</v>
      </c>
      <c r="C2107" s="75" t="s">
        <v>25</v>
      </c>
      <c r="D2107" s="85">
        <v>81428</v>
      </c>
      <c r="E2107" s="94" t="s">
        <v>2880</v>
      </c>
      <c r="F2107" s="104" t="s">
        <v>21</v>
      </c>
      <c r="G2107" s="118">
        <v>1</v>
      </c>
      <c r="H2107" s="119">
        <v>1</v>
      </c>
      <c r="I2107" s="119">
        <v>65.290000000000006</v>
      </c>
      <c r="J2107" s="206">
        <f t="shared" si="207"/>
        <v>65.290000000000006</v>
      </c>
      <c r="K2107" s="119">
        <v>13.97</v>
      </c>
      <c r="L2107" s="206">
        <f t="shared" si="208"/>
        <v>13.97</v>
      </c>
      <c r="M2107" s="119">
        <f t="shared" si="209"/>
        <v>79.260000000000005</v>
      </c>
      <c r="N2107" s="120">
        <f t="shared" si="197"/>
        <v>79.260000000000005</v>
      </c>
    </row>
    <row r="2108" spans="1:14">
      <c r="A2108" s="203"/>
      <c r="B2108" s="80" t="s">
        <v>2881</v>
      </c>
      <c r="C2108" s="81"/>
      <c r="D2108" s="89"/>
      <c r="E2108" s="97" t="s">
        <v>369</v>
      </c>
      <c r="F2108" s="107"/>
      <c r="G2108" s="127"/>
      <c r="H2108" s="127"/>
      <c r="I2108" s="128">
        <v>0</v>
      </c>
      <c r="J2108" s="208">
        <f>H2108*I2108</f>
        <v>0</v>
      </c>
      <c r="K2108" s="128"/>
      <c r="L2108" s="208">
        <f>H2108*K2108</f>
        <v>0</v>
      </c>
      <c r="M2108" s="128">
        <f>SUM(M2109:M2110)</f>
        <v>1098.4000000000001</v>
      </c>
      <c r="N2108" s="129">
        <f t="shared" si="197"/>
        <v>1098.4000000000001</v>
      </c>
    </row>
    <row r="2109" spans="1:14">
      <c r="A2109" s="203"/>
      <c r="B2109" s="74" t="s">
        <v>2882</v>
      </c>
      <c r="C2109" s="75" t="s">
        <v>25</v>
      </c>
      <c r="D2109" s="85">
        <v>81501</v>
      </c>
      <c r="E2109" s="94" t="s">
        <v>371</v>
      </c>
      <c r="F2109" s="104" t="s">
        <v>21</v>
      </c>
      <c r="G2109" s="118">
        <v>10</v>
      </c>
      <c r="H2109" s="119">
        <v>10</v>
      </c>
      <c r="I2109" s="119">
        <v>53.37</v>
      </c>
      <c r="J2109" s="206">
        <f>TRUNC(H2109*I2109,2)</f>
        <v>533.70000000000005</v>
      </c>
      <c r="K2109" s="119">
        <v>0</v>
      </c>
      <c r="L2109" s="206">
        <f>TRUNC(H2109*K2109,2)</f>
        <v>0</v>
      </c>
      <c r="M2109" s="119">
        <f>J2109+L2109</f>
        <v>533.70000000000005</v>
      </c>
      <c r="N2109" s="120">
        <f t="shared" si="197"/>
        <v>533.70000000000005</v>
      </c>
    </row>
    <row r="2110" spans="1:14">
      <c r="A2110" s="203"/>
      <c r="B2110" s="74" t="s">
        <v>2883</v>
      </c>
      <c r="C2110" s="75" t="s">
        <v>25</v>
      </c>
      <c r="D2110" s="85">
        <v>81504</v>
      </c>
      <c r="E2110" s="94" t="s">
        <v>373</v>
      </c>
      <c r="F2110" s="104" t="s">
        <v>21</v>
      </c>
      <c r="G2110" s="118">
        <v>10</v>
      </c>
      <c r="H2110" s="119">
        <v>10</v>
      </c>
      <c r="I2110" s="119">
        <v>56.47</v>
      </c>
      <c r="J2110" s="206">
        <f>TRUNC(H2110*I2110,2)</f>
        <v>564.70000000000005</v>
      </c>
      <c r="K2110" s="119">
        <v>0</v>
      </c>
      <c r="L2110" s="206">
        <f>TRUNC(H2110*K2110,2)</f>
        <v>0</v>
      </c>
      <c r="M2110" s="119">
        <f>J2110+L2110</f>
        <v>564.70000000000005</v>
      </c>
      <c r="N2110" s="120">
        <f t="shared" si="197"/>
        <v>564.70000000000005</v>
      </c>
    </row>
    <row r="2111" spans="1:14">
      <c r="A2111" s="203"/>
      <c r="B2111" s="80" t="s">
        <v>2884</v>
      </c>
      <c r="C2111" s="81"/>
      <c r="D2111" s="89"/>
      <c r="E2111" s="97" t="s">
        <v>404</v>
      </c>
      <c r="F2111" s="107"/>
      <c r="G2111" s="127"/>
      <c r="H2111" s="127"/>
      <c r="I2111" s="128">
        <v>0</v>
      </c>
      <c r="J2111" s="208">
        <f>H2111*I2111</f>
        <v>0</v>
      </c>
      <c r="K2111" s="128"/>
      <c r="L2111" s="208">
        <f>H2111*K2111</f>
        <v>0</v>
      </c>
      <c r="M2111" s="128">
        <f>SUM(M2112:M2115)</f>
        <v>888.77</v>
      </c>
      <c r="N2111" s="129">
        <f t="shared" si="197"/>
        <v>888.77</v>
      </c>
    </row>
    <row r="2112" spans="1:14">
      <c r="A2112" s="203"/>
      <c r="B2112" s="74" t="s">
        <v>2885</v>
      </c>
      <c r="C2112" s="75" t="s">
        <v>25</v>
      </c>
      <c r="D2112" s="85">
        <v>81537</v>
      </c>
      <c r="E2112" s="94" t="s">
        <v>2886</v>
      </c>
      <c r="F2112" s="104" t="s">
        <v>21</v>
      </c>
      <c r="G2112" s="118">
        <v>20</v>
      </c>
      <c r="H2112" s="119">
        <v>20</v>
      </c>
      <c r="I2112" s="119">
        <v>3.57</v>
      </c>
      <c r="J2112" s="206">
        <f>TRUNC(H2112*I2112,2)</f>
        <v>71.400000000000006</v>
      </c>
      <c r="K2112" s="119">
        <v>5.59</v>
      </c>
      <c r="L2112" s="206">
        <f>TRUNC(H2112*K2112,2)</f>
        <v>111.8</v>
      </c>
      <c r="M2112" s="119">
        <f>J2112+L2112</f>
        <v>183.2</v>
      </c>
      <c r="N2112" s="120">
        <f t="shared" si="197"/>
        <v>183.2</v>
      </c>
    </row>
    <row r="2113" spans="1:14">
      <c r="A2113" s="203"/>
      <c r="B2113" s="74" t="s">
        <v>2887</v>
      </c>
      <c r="C2113" s="75" t="s">
        <v>25</v>
      </c>
      <c r="D2113" s="85">
        <v>81538</v>
      </c>
      <c r="E2113" s="94" t="s">
        <v>2888</v>
      </c>
      <c r="F2113" s="104" t="s">
        <v>21</v>
      </c>
      <c r="G2113" s="118">
        <v>5</v>
      </c>
      <c r="H2113" s="119">
        <v>5</v>
      </c>
      <c r="I2113" s="119">
        <v>7.42</v>
      </c>
      <c r="J2113" s="206">
        <f>TRUNC(H2113*I2113,2)</f>
        <v>37.1</v>
      </c>
      <c r="K2113" s="119">
        <v>5.59</v>
      </c>
      <c r="L2113" s="206">
        <f>TRUNC(H2113*K2113,2)</f>
        <v>27.95</v>
      </c>
      <c r="M2113" s="119">
        <f>J2113+L2113</f>
        <v>65.05</v>
      </c>
      <c r="N2113" s="120">
        <f t="shared" si="197"/>
        <v>65.05</v>
      </c>
    </row>
    <row r="2114" spans="1:14" ht="51">
      <c r="A2114" s="203"/>
      <c r="B2114" s="74" t="s">
        <v>2889</v>
      </c>
      <c r="C2114" s="75" t="s">
        <v>4</v>
      </c>
      <c r="D2114" s="85">
        <v>94683</v>
      </c>
      <c r="E2114" s="94" t="s">
        <v>2890</v>
      </c>
      <c r="F2114" s="104" t="s">
        <v>21</v>
      </c>
      <c r="G2114" s="118">
        <v>2</v>
      </c>
      <c r="H2114" s="119">
        <v>2</v>
      </c>
      <c r="I2114" s="119">
        <v>62.71</v>
      </c>
      <c r="J2114" s="206">
        <f>TRUNC(H2114*I2114,2)</f>
        <v>125.42</v>
      </c>
      <c r="K2114" s="119">
        <v>8.5500000000000007</v>
      </c>
      <c r="L2114" s="206">
        <f>TRUNC(H2114*K2114,2)</f>
        <v>17.100000000000001</v>
      </c>
      <c r="M2114" s="119">
        <f>J2114+L2114</f>
        <v>142.52000000000001</v>
      </c>
      <c r="N2114" s="120">
        <f t="shared" si="197"/>
        <v>142.52000000000001</v>
      </c>
    </row>
    <row r="2115" spans="1:14" ht="51">
      <c r="A2115" s="203"/>
      <c r="B2115" s="74" t="s">
        <v>2891</v>
      </c>
      <c r="C2115" s="75" t="s">
        <v>4</v>
      </c>
      <c r="D2115" s="85">
        <v>94685</v>
      </c>
      <c r="E2115" s="94" t="s">
        <v>2892</v>
      </c>
      <c r="F2115" s="104" t="s">
        <v>21</v>
      </c>
      <c r="G2115" s="118">
        <v>5</v>
      </c>
      <c r="H2115" s="119">
        <v>5</v>
      </c>
      <c r="I2115" s="119">
        <v>84.58</v>
      </c>
      <c r="J2115" s="206">
        <f>TRUNC(H2115*I2115,2)</f>
        <v>422.9</v>
      </c>
      <c r="K2115" s="119">
        <v>15.02</v>
      </c>
      <c r="L2115" s="206">
        <f>TRUNC(H2115*K2115,2)</f>
        <v>75.099999999999994</v>
      </c>
      <c r="M2115" s="119">
        <f>J2115+L2115</f>
        <v>498</v>
      </c>
      <c r="N2115" s="120">
        <f t="shared" si="197"/>
        <v>498</v>
      </c>
    </row>
    <row r="2116" spans="1:14">
      <c r="A2116" s="203"/>
      <c r="B2116" s="76" t="s">
        <v>2893</v>
      </c>
      <c r="C2116" s="77"/>
      <c r="D2116" s="86"/>
      <c r="E2116" s="95" t="s">
        <v>393</v>
      </c>
      <c r="F2116" s="105"/>
      <c r="G2116" s="121"/>
      <c r="H2116" s="121"/>
      <c r="I2116" s="122">
        <v>0</v>
      </c>
      <c r="J2116" s="207">
        <f>H2116*I2116</f>
        <v>0</v>
      </c>
      <c r="K2116" s="122"/>
      <c r="L2116" s="207">
        <f>H2116*K2116</f>
        <v>0</v>
      </c>
      <c r="M2116" s="122">
        <f>+M2117+M2124+M2126+M2128+M2130</f>
        <v>12613.189999999999</v>
      </c>
      <c r="N2116" s="123">
        <f t="shared" si="197"/>
        <v>12613.189999999999</v>
      </c>
    </row>
    <row r="2117" spans="1:14">
      <c r="A2117" s="203"/>
      <c r="B2117" s="80" t="s">
        <v>2894</v>
      </c>
      <c r="C2117" s="81"/>
      <c r="D2117" s="89"/>
      <c r="E2117" s="97" t="s">
        <v>443</v>
      </c>
      <c r="F2117" s="107"/>
      <c r="G2117" s="127"/>
      <c r="H2117" s="127"/>
      <c r="I2117" s="128">
        <v>0</v>
      </c>
      <c r="J2117" s="208">
        <f>H2117*I2117</f>
        <v>0</v>
      </c>
      <c r="K2117" s="128"/>
      <c r="L2117" s="208">
        <f>H2117*K2117</f>
        <v>0</v>
      </c>
      <c r="M2117" s="128">
        <f>SUM(M2118:M2123)</f>
        <v>198.11</v>
      </c>
      <c r="N2117" s="129">
        <f t="shared" si="197"/>
        <v>198.11</v>
      </c>
    </row>
    <row r="2118" spans="1:14">
      <c r="A2118" s="203"/>
      <c r="B2118" s="74" t="s">
        <v>2895</v>
      </c>
      <c r="C2118" s="75" t="s">
        <v>25</v>
      </c>
      <c r="D2118" s="85">
        <v>81663</v>
      </c>
      <c r="E2118" s="94" t="s">
        <v>445</v>
      </c>
      <c r="F2118" s="104" t="s">
        <v>21</v>
      </c>
      <c r="G2118" s="118">
        <v>1</v>
      </c>
      <c r="H2118" s="119">
        <v>1</v>
      </c>
      <c r="I2118" s="119">
        <v>32.82</v>
      </c>
      <c r="J2118" s="206">
        <f t="shared" ref="J2118:J2123" si="210">TRUNC(H2118*I2118,2)</f>
        <v>32.82</v>
      </c>
      <c r="K2118" s="119">
        <v>6.83</v>
      </c>
      <c r="L2118" s="206">
        <f t="shared" ref="L2118:L2123" si="211">TRUNC(H2118*K2118,2)</f>
        <v>6.83</v>
      </c>
      <c r="M2118" s="119">
        <f t="shared" ref="M2118:M2123" si="212">J2118+L2118</f>
        <v>39.65</v>
      </c>
      <c r="N2118" s="120">
        <f t="shared" si="197"/>
        <v>39.65</v>
      </c>
    </row>
    <row r="2119" spans="1:14">
      <c r="A2119" s="203"/>
      <c r="B2119" s="74" t="s">
        <v>2896</v>
      </c>
      <c r="C2119" s="75" t="s">
        <v>25</v>
      </c>
      <c r="D2119" s="85">
        <v>81681</v>
      </c>
      <c r="E2119" s="94" t="s">
        <v>1614</v>
      </c>
      <c r="F2119" s="104" t="s">
        <v>21</v>
      </c>
      <c r="G2119" s="118">
        <v>2</v>
      </c>
      <c r="H2119" s="119">
        <v>2</v>
      </c>
      <c r="I2119" s="119">
        <v>8.49</v>
      </c>
      <c r="J2119" s="206">
        <f t="shared" si="210"/>
        <v>16.98</v>
      </c>
      <c r="K2119" s="119">
        <v>6.83</v>
      </c>
      <c r="L2119" s="206">
        <f t="shared" si="211"/>
        <v>13.66</v>
      </c>
      <c r="M2119" s="119">
        <f t="shared" si="212"/>
        <v>30.64</v>
      </c>
      <c r="N2119" s="120">
        <f t="shared" si="197"/>
        <v>30.64</v>
      </c>
    </row>
    <row r="2120" spans="1:14">
      <c r="A2120" s="203"/>
      <c r="B2120" s="74" t="s">
        <v>2897</v>
      </c>
      <c r="C2120" s="75" t="s">
        <v>25</v>
      </c>
      <c r="D2120" s="85">
        <v>81696</v>
      </c>
      <c r="E2120" s="94" t="s">
        <v>2898</v>
      </c>
      <c r="F2120" s="104" t="s">
        <v>66</v>
      </c>
      <c r="G2120" s="118">
        <v>1</v>
      </c>
      <c r="H2120" s="119">
        <v>1</v>
      </c>
      <c r="I2120" s="119">
        <v>31.8</v>
      </c>
      <c r="J2120" s="206">
        <f t="shared" si="210"/>
        <v>31.8</v>
      </c>
      <c r="K2120" s="119">
        <v>17.39</v>
      </c>
      <c r="L2120" s="206">
        <f t="shared" si="211"/>
        <v>17.39</v>
      </c>
      <c r="M2120" s="119">
        <f t="shared" si="212"/>
        <v>49.19</v>
      </c>
      <c r="N2120" s="120">
        <f t="shared" si="197"/>
        <v>49.19</v>
      </c>
    </row>
    <row r="2121" spans="1:14">
      <c r="A2121" s="203"/>
      <c r="B2121" s="74" t="s">
        <v>2899</v>
      </c>
      <c r="C2121" s="75" t="s">
        <v>25</v>
      </c>
      <c r="D2121" s="85">
        <v>81695</v>
      </c>
      <c r="E2121" s="94" t="s">
        <v>2900</v>
      </c>
      <c r="F2121" s="104" t="s">
        <v>66</v>
      </c>
      <c r="G2121" s="118">
        <v>2</v>
      </c>
      <c r="H2121" s="119">
        <v>2</v>
      </c>
      <c r="I2121" s="119">
        <v>13.3</v>
      </c>
      <c r="J2121" s="206">
        <f t="shared" si="210"/>
        <v>26.6</v>
      </c>
      <c r="K2121" s="119">
        <v>16.149999999999999</v>
      </c>
      <c r="L2121" s="206">
        <f t="shared" si="211"/>
        <v>32.299999999999997</v>
      </c>
      <c r="M2121" s="119">
        <f t="shared" si="212"/>
        <v>58.9</v>
      </c>
      <c r="N2121" s="120">
        <f t="shared" si="197"/>
        <v>58.9</v>
      </c>
    </row>
    <row r="2122" spans="1:14">
      <c r="A2122" s="203"/>
      <c r="B2122" s="74" t="s">
        <v>2901</v>
      </c>
      <c r="C2122" s="75" t="s">
        <v>25</v>
      </c>
      <c r="D2122" s="85">
        <v>81791</v>
      </c>
      <c r="E2122" s="94" t="s">
        <v>2902</v>
      </c>
      <c r="F2122" s="104" t="s">
        <v>21</v>
      </c>
      <c r="G2122" s="118">
        <v>1</v>
      </c>
      <c r="H2122" s="119">
        <v>1</v>
      </c>
      <c r="I2122" s="119">
        <v>5.45</v>
      </c>
      <c r="J2122" s="206">
        <f t="shared" si="210"/>
        <v>5.45</v>
      </c>
      <c r="K2122" s="119">
        <v>2.48</v>
      </c>
      <c r="L2122" s="206">
        <f t="shared" si="211"/>
        <v>2.48</v>
      </c>
      <c r="M2122" s="119">
        <f t="shared" si="212"/>
        <v>7.93</v>
      </c>
      <c r="N2122" s="120">
        <f t="shared" si="197"/>
        <v>7.93</v>
      </c>
    </row>
    <row r="2123" spans="1:14">
      <c r="A2123" s="203"/>
      <c r="B2123" s="74" t="s">
        <v>2903</v>
      </c>
      <c r="C2123" s="75" t="s">
        <v>25</v>
      </c>
      <c r="D2123" s="85">
        <v>81790</v>
      </c>
      <c r="E2123" s="94" t="s">
        <v>2904</v>
      </c>
      <c r="F2123" s="104" t="s">
        <v>21</v>
      </c>
      <c r="G2123" s="118">
        <v>2</v>
      </c>
      <c r="H2123" s="119">
        <v>2</v>
      </c>
      <c r="I2123" s="119">
        <v>3.41</v>
      </c>
      <c r="J2123" s="206">
        <f t="shared" si="210"/>
        <v>6.82</v>
      </c>
      <c r="K2123" s="119">
        <v>2.4900000000000002</v>
      </c>
      <c r="L2123" s="206">
        <f t="shared" si="211"/>
        <v>4.9800000000000004</v>
      </c>
      <c r="M2123" s="119">
        <f t="shared" si="212"/>
        <v>11.8</v>
      </c>
      <c r="N2123" s="120">
        <f t="shared" si="197"/>
        <v>11.8</v>
      </c>
    </row>
    <row r="2124" spans="1:14">
      <c r="A2124" s="203"/>
      <c r="B2124" s="80" t="s">
        <v>2905</v>
      </c>
      <c r="C2124" s="81"/>
      <c r="D2124" s="89"/>
      <c r="E2124" s="97" t="s">
        <v>404</v>
      </c>
      <c r="F2124" s="107"/>
      <c r="G2124" s="127"/>
      <c r="H2124" s="127"/>
      <c r="I2124" s="128">
        <v>0</v>
      </c>
      <c r="J2124" s="208">
        <f>H2124*I2124</f>
        <v>0</v>
      </c>
      <c r="K2124" s="128"/>
      <c r="L2124" s="208">
        <f>H2124*K2124</f>
        <v>0</v>
      </c>
      <c r="M2124" s="128">
        <f>SUM(M2125)</f>
        <v>40.56</v>
      </c>
      <c r="N2124" s="129">
        <f t="shared" si="197"/>
        <v>40.56</v>
      </c>
    </row>
    <row r="2125" spans="1:14">
      <c r="A2125" s="203"/>
      <c r="B2125" s="74" t="s">
        <v>2906</v>
      </c>
      <c r="C2125" s="75" t="s">
        <v>25</v>
      </c>
      <c r="D2125" s="85">
        <v>81730</v>
      </c>
      <c r="E2125" s="94" t="s">
        <v>406</v>
      </c>
      <c r="F2125" s="104" t="s">
        <v>21</v>
      </c>
      <c r="G2125" s="118">
        <v>3</v>
      </c>
      <c r="H2125" s="119">
        <v>3</v>
      </c>
      <c r="I2125" s="119">
        <v>4.83</v>
      </c>
      <c r="J2125" s="206">
        <f>TRUNC(H2125*I2125,2)</f>
        <v>14.49</v>
      </c>
      <c r="K2125" s="119">
        <v>8.69</v>
      </c>
      <c r="L2125" s="206">
        <f>TRUNC(H2125*K2125,2)</f>
        <v>26.07</v>
      </c>
      <c r="M2125" s="119">
        <f>J2125+L2125</f>
        <v>40.56</v>
      </c>
      <c r="N2125" s="120">
        <f t="shared" si="197"/>
        <v>40.56</v>
      </c>
    </row>
    <row r="2126" spans="1:14">
      <c r="A2126" s="203"/>
      <c r="B2126" s="80" t="s">
        <v>2907</v>
      </c>
      <c r="C2126" s="81"/>
      <c r="D2126" s="89"/>
      <c r="E2126" s="97" t="s">
        <v>344</v>
      </c>
      <c r="F2126" s="107"/>
      <c r="G2126" s="127"/>
      <c r="H2126" s="127"/>
      <c r="I2126" s="128">
        <v>0</v>
      </c>
      <c r="J2126" s="208">
        <f>H2126*I2126</f>
        <v>0</v>
      </c>
      <c r="K2126" s="128"/>
      <c r="L2126" s="208">
        <f>H2126*K2126</f>
        <v>0</v>
      </c>
      <c r="M2126" s="128">
        <f>M2127</f>
        <v>34.08</v>
      </c>
      <c r="N2126" s="129">
        <f t="shared" si="197"/>
        <v>34.08</v>
      </c>
    </row>
    <row r="2127" spans="1:14">
      <c r="A2127" s="203"/>
      <c r="B2127" s="74" t="s">
        <v>2908</v>
      </c>
      <c r="C2127" s="75" t="s">
        <v>25</v>
      </c>
      <c r="D2127" s="85">
        <v>81927</v>
      </c>
      <c r="E2127" s="94" t="s">
        <v>1587</v>
      </c>
      <c r="F2127" s="104" t="s">
        <v>21</v>
      </c>
      <c r="G2127" s="118">
        <v>3</v>
      </c>
      <c r="H2127" s="119">
        <v>3</v>
      </c>
      <c r="I2127" s="119">
        <v>2.67</v>
      </c>
      <c r="J2127" s="206">
        <f>TRUNC(H2127*I2127,2)</f>
        <v>8.01</v>
      </c>
      <c r="K2127" s="119">
        <v>8.69</v>
      </c>
      <c r="L2127" s="206">
        <f>TRUNC(H2127*K2127,2)</f>
        <v>26.07</v>
      </c>
      <c r="M2127" s="119">
        <f>J2127+L2127</f>
        <v>34.08</v>
      </c>
      <c r="N2127" s="120">
        <f t="shared" ref="N2127:N2145" si="213">M2127</f>
        <v>34.08</v>
      </c>
    </row>
    <row r="2128" spans="1:14">
      <c r="A2128" s="203"/>
      <c r="B2128" s="80" t="s">
        <v>2909</v>
      </c>
      <c r="C2128" s="81"/>
      <c r="D2128" s="89"/>
      <c r="E2128" s="97" t="s">
        <v>351</v>
      </c>
      <c r="F2128" s="107"/>
      <c r="G2128" s="127"/>
      <c r="H2128" s="127"/>
      <c r="I2128" s="128">
        <v>0</v>
      </c>
      <c r="J2128" s="208">
        <f>H2128*I2128</f>
        <v>0</v>
      </c>
      <c r="K2128" s="128"/>
      <c r="L2128" s="208">
        <f>H2128*K2128</f>
        <v>0</v>
      </c>
      <c r="M2128" s="128">
        <f>M2129</f>
        <v>12.66</v>
      </c>
      <c r="N2128" s="129">
        <f t="shared" si="213"/>
        <v>12.66</v>
      </c>
    </row>
    <row r="2129" spans="1:14">
      <c r="A2129" s="203"/>
      <c r="B2129" s="74" t="s">
        <v>2910</v>
      </c>
      <c r="C2129" s="75" t="s">
        <v>25</v>
      </c>
      <c r="D2129" s="85">
        <v>82230</v>
      </c>
      <c r="E2129" s="94" t="s">
        <v>433</v>
      </c>
      <c r="F2129" s="104" t="s">
        <v>21</v>
      </c>
      <c r="G2129" s="118">
        <v>1</v>
      </c>
      <c r="H2129" s="119">
        <v>1</v>
      </c>
      <c r="I2129" s="119">
        <v>3.66</v>
      </c>
      <c r="J2129" s="206">
        <f>TRUNC(H2129*I2129,2)</f>
        <v>3.66</v>
      </c>
      <c r="K2129" s="119">
        <v>9</v>
      </c>
      <c r="L2129" s="206">
        <f>TRUNC(H2129*K2129,2)</f>
        <v>9</v>
      </c>
      <c r="M2129" s="119">
        <f>J2129+L2129</f>
        <v>12.66</v>
      </c>
      <c r="N2129" s="120">
        <f t="shared" si="213"/>
        <v>12.66</v>
      </c>
    </row>
    <row r="2130" spans="1:14">
      <c r="A2130" s="203"/>
      <c r="B2130" s="80" t="s">
        <v>2911</v>
      </c>
      <c r="C2130" s="81"/>
      <c r="D2130" s="89"/>
      <c r="E2130" s="97" t="s">
        <v>435</v>
      </c>
      <c r="F2130" s="107"/>
      <c r="G2130" s="127"/>
      <c r="H2130" s="127"/>
      <c r="I2130" s="128">
        <v>0</v>
      </c>
      <c r="J2130" s="208">
        <f>H2130*I2130</f>
        <v>0</v>
      </c>
      <c r="K2130" s="128"/>
      <c r="L2130" s="208">
        <f>H2130*K2130</f>
        <v>0</v>
      </c>
      <c r="M2130" s="128">
        <f>SUM(M2131:M2134)</f>
        <v>12327.779999999999</v>
      </c>
      <c r="N2130" s="129">
        <f t="shared" si="213"/>
        <v>12327.779999999999</v>
      </c>
    </row>
    <row r="2131" spans="1:14">
      <c r="A2131" s="203"/>
      <c r="B2131" s="74" t="s">
        <v>2912</v>
      </c>
      <c r="C2131" s="75" t="s">
        <v>25</v>
      </c>
      <c r="D2131" s="85">
        <v>82301</v>
      </c>
      <c r="E2131" s="94" t="s">
        <v>437</v>
      </c>
      <c r="F2131" s="104" t="s">
        <v>66</v>
      </c>
      <c r="G2131" s="118">
        <v>15</v>
      </c>
      <c r="H2131" s="119">
        <v>15</v>
      </c>
      <c r="I2131" s="119">
        <v>5.67</v>
      </c>
      <c r="J2131" s="206">
        <f>TRUNC(H2131*I2131,2)</f>
        <v>85.05</v>
      </c>
      <c r="K2131" s="119">
        <v>7.45</v>
      </c>
      <c r="L2131" s="206">
        <f>TRUNC(H2131*K2131,2)</f>
        <v>111.75</v>
      </c>
      <c r="M2131" s="119">
        <f>J2131+L2131</f>
        <v>196.8</v>
      </c>
      <c r="N2131" s="120">
        <f t="shared" si="213"/>
        <v>196.8</v>
      </c>
    </row>
    <row r="2132" spans="1:14" ht="38.25">
      <c r="A2132" s="203"/>
      <c r="B2132" s="74" t="s">
        <v>2913</v>
      </c>
      <c r="C2132" s="75" t="s">
        <v>4</v>
      </c>
      <c r="D2132" s="85">
        <v>89798</v>
      </c>
      <c r="E2132" s="94" t="s">
        <v>439</v>
      </c>
      <c r="F2132" s="104" t="s">
        <v>66</v>
      </c>
      <c r="G2132" s="118">
        <v>24</v>
      </c>
      <c r="H2132" s="119">
        <v>24</v>
      </c>
      <c r="I2132" s="119">
        <v>9.85</v>
      </c>
      <c r="J2132" s="206">
        <f>TRUNC(H2132*I2132,2)</f>
        <v>236.4</v>
      </c>
      <c r="K2132" s="119">
        <v>1.29</v>
      </c>
      <c r="L2132" s="206">
        <f>TRUNC(H2132*K2132,2)</f>
        <v>30.96</v>
      </c>
      <c r="M2132" s="119">
        <f>J2132+L2132</f>
        <v>267.36</v>
      </c>
      <c r="N2132" s="120">
        <f t="shared" si="213"/>
        <v>267.36</v>
      </c>
    </row>
    <row r="2133" spans="1:14" ht="38.25">
      <c r="A2133" s="203"/>
      <c r="B2133" s="74" t="s">
        <v>2914</v>
      </c>
      <c r="C2133" s="75" t="s">
        <v>4</v>
      </c>
      <c r="D2133" s="85">
        <v>89800</v>
      </c>
      <c r="E2133" s="94" t="s">
        <v>441</v>
      </c>
      <c r="F2133" s="104" t="s">
        <v>66</v>
      </c>
      <c r="G2133" s="118">
        <v>160</v>
      </c>
      <c r="H2133" s="119">
        <v>160</v>
      </c>
      <c r="I2133" s="119">
        <v>15.46</v>
      </c>
      <c r="J2133" s="206">
        <f>TRUNC(H2133*I2133,2)</f>
        <v>2473.6</v>
      </c>
      <c r="K2133" s="119">
        <v>8.15</v>
      </c>
      <c r="L2133" s="206">
        <f>TRUNC(H2133*K2133,2)</f>
        <v>1304</v>
      </c>
      <c r="M2133" s="119">
        <f>J2133+L2133</f>
        <v>3777.6</v>
      </c>
      <c r="N2133" s="120">
        <f t="shared" si="213"/>
        <v>3777.6</v>
      </c>
    </row>
    <row r="2134" spans="1:14" ht="38.25">
      <c r="A2134" s="203"/>
      <c r="B2134" s="74" t="s">
        <v>2915</v>
      </c>
      <c r="C2134" s="75" t="s">
        <v>4</v>
      </c>
      <c r="D2134" s="85">
        <v>89849</v>
      </c>
      <c r="E2134" s="94" t="s">
        <v>2916</v>
      </c>
      <c r="F2134" s="104" t="s">
        <v>66</v>
      </c>
      <c r="G2134" s="118">
        <v>173</v>
      </c>
      <c r="H2134" s="119">
        <v>173</v>
      </c>
      <c r="I2134" s="119">
        <v>37.090000000000003</v>
      </c>
      <c r="J2134" s="206">
        <f>TRUNC(H2134*I2134,2)</f>
        <v>6416.57</v>
      </c>
      <c r="K2134" s="119">
        <v>9.65</v>
      </c>
      <c r="L2134" s="206">
        <f>TRUNC(H2134*K2134,2)</f>
        <v>1669.45</v>
      </c>
      <c r="M2134" s="119">
        <f>J2134+L2134</f>
        <v>8086.0199999999995</v>
      </c>
      <c r="N2134" s="120">
        <f t="shared" si="213"/>
        <v>8086.0199999999995</v>
      </c>
    </row>
    <row r="2135" spans="1:14">
      <c r="A2135" s="203"/>
      <c r="B2135" s="76" t="s">
        <v>2917</v>
      </c>
      <c r="C2135" s="77"/>
      <c r="D2135" s="86"/>
      <c r="E2135" s="95" t="s">
        <v>447</v>
      </c>
      <c r="F2135" s="105"/>
      <c r="G2135" s="121"/>
      <c r="H2135" s="121"/>
      <c r="I2135" s="122">
        <v>0</v>
      </c>
      <c r="J2135" s="207">
        <f>H2135*I2135</f>
        <v>0</v>
      </c>
      <c r="K2135" s="122"/>
      <c r="L2135" s="207">
        <f>H2135*K2135</f>
        <v>0</v>
      </c>
      <c r="M2135" s="122">
        <f>SUM(M2136:M2145)</f>
        <v>72941.270000000019</v>
      </c>
      <c r="N2135" s="123">
        <f t="shared" si="213"/>
        <v>72941.270000000019</v>
      </c>
    </row>
    <row r="2136" spans="1:14" ht="25.5">
      <c r="A2136" s="203"/>
      <c r="B2136" s="74" t="s">
        <v>2918</v>
      </c>
      <c r="C2136" s="75" t="s">
        <v>25</v>
      </c>
      <c r="D2136" s="85">
        <v>81825</v>
      </c>
      <c r="E2136" s="94" t="s">
        <v>449</v>
      </c>
      <c r="F2136" s="104" t="s">
        <v>21</v>
      </c>
      <c r="G2136" s="118">
        <v>7</v>
      </c>
      <c r="H2136" s="119">
        <v>7</v>
      </c>
      <c r="I2136" s="119">
        <v>135.46</v>
      </c>
      <c r="J2136" s="206">
        <f t="shared" ref="J2136:J2145" si="214">TRUNC(H2136*I2136,2)</f>
        <v>948.22</v>
      </c>
      <c r="K2136" s="119">
        <v>223.89</v>
      </c>
      <c r="L2136" s="206">
        <f t="shared" ref="L2136:L2145" si="215">TRUNC(H2136*K2136,2)</f>
        <v>1567.23</v>
      </c>
      <c r="M2136" s="119">
        <f t="shared" ref="M2136:M2145" si="216">J2136+L2136</f>
        <v>2515.4499999999998</v>
      </c>
      <c r="N2136" s="120">
        <f t="shared" si="213"/>
        <v>2515.4499999999998</v>
      </c>
    </row>
    <row r="2137" spans="1:14" ht="25.5">
      <c r="A2137" s="203"/>
      <c r="B2137" s="74" t="s">
        <v>2919</v>
      </c>
      <c r="C2137" s="75" t="s">
        <v>25</v>
      </c>
      <c r="D2137" s="85">
        <v>81826</v>
      </c>
      <c r="E2137" s="94" t="s">
        <v>1257</v>
      </c>
      <c r="F2137" s="104" t="s">
        <v>21</v>
      </c>
      <c r="G2137" s="118">
        <v>7</v>
      </c>
      <c r="H2137" s="119">
        <v>7</v>
      </c>
      <c r="I2137" s="119">
        <v>56.01</v>
      </c>
      <c r="J2137" s="206">
        <f t="shared" si="214"/>
        <v>392.07</v>
      </c>
      <c r="K2137" s="119">
        <v>12.57</v>
      </c>
      <c r="L2137" s="206">
        <f t="shared" si="215"/>
        <v>87.99</v>
      </c>
      <c r="M2137" s="119">
        <f t="shared" si="216"/>
        <v>480.06</v>
      </c>
      <c r="N2137" s="120">
        <f t="shared" si="213"/>
        <v>480.06</v>
      </c>
    </row>
    <row r="2138" spans="1:14" ht="25.5">
      <c r="A2138" s="203"/>
      <c r="B2138" s="74" t="s">
        <v>2920</v>
      </c>
      <c r="C2138" s="75" t="s">
        <v>188</v>
      </c>
      <c r="D2138" s="88" t="s">
        <v>2921</v>
      </c>
      <c r="E2138" s="94" t="s">
        <v>2922</v>
      </c>
      <c r="F2138" s="104" t="s">
        <v>21</v>
      </c>
      <c r="G2138" s="118">
        <v>1</v>
      </c>
      <c r="H2138" s="119">
        <v>1</v>
      </c>
      <c r="I2138" s="119">
        <v>541.52</v>
      </c>
      <c r="J2138" s="206">
        <f t="shared" si="214"/>
        <v>541.52</v>
      </c>
      <c r="K2138" s="119">
        <v>375.05</v>
      </c>
      <c r="L2138" s="206">
        <f t="shared" si="215"/>
        <v>375.05</v>
      </c>
      <c r="M2138" s="119">
        <f t="shared" si="216"/>
        <v>916.56999999999994</v>
      </c>
      <c r="N2138" s="120">
        <f t="shared" si="213"/>
        <v>916.56999999999994</v>
      </c>
    </row>
    <row r="2139" spans="1:14" ht="38.25">
      <c r="A2139" s="203"/>
      <c r="B2139" s="74" t="s">
        <v>2923</v>
      </c>
      <c r="C2139" s="75" t="s">
        <v>25</v>
      </c>
      <c r="D2139" s="85">
        <v>81828</v>
      </c>
      <c r="E2139" s="94" t="s">
        <v>2924</v>
      </c>
      <c r="F2139" s="104" t="s">
        <v>21</v>
      </c>
      <c r="G2139" s="118">
        <v>8</v>
      </c>
      <c r="H2139" s="119">
        <v>8</v>
      </c>
      <c r="I2139" s="119">
        <v>330.04</v>
      </c>
      <c r="J2139" s="206">
        <f t="shared" si="214"/>
        <v>2640.32</v>
      </c>
      <c r="K2139" s="119">
        <v>234.17</v>
      </c>
      <c r="L2139" s="206">
        <f t="shared" si="215"/>
        <v>1873.36</v>
      </c>
      <c r="M2139" s="119">
        <f t="shared" si="216"/>
        <v>4513.68</v>
      </c>
      <c r="N2139" s="120">
        <f t="shared" si="213"/>
        <v>4513.68</v>
      </c>
    </row>
    <row r="2140" spans="1:14">
      <c r="A2140" s="203"/>
      <c r="B2140" s="74" t="s">
        <v>2925</v>
      </c>
      <c r="C2140" s="75" t="s">
        <v>25</v>
      </c>
      <c r="D2140" s="85">
        <v>81885</v>
      </c>
      <c r="E2140" s="94" t="s">
        <v>427</v>
      </c>
      <c r="F2140" s="104" t="s">
        <v>21</v>
      </c>
      <c r="G2140" s="118">
        <v>1</v>
      </c>
      <c r="H2140" s="119">
        <v>1</v>
      </c>
      <c r="I2140" s="119">
        <v>8.1199999999999992</v>
      </c>
      <c r="J2140" s="206">
        <f t="shared" si="214"/>
        <v>8.1199999999999992</v>
      </c>
      <c r="K2140" s="119">
        <v>2.17</v>
      </c>
      <c r="L2140" s="206">
        <f t="shared" si="215"/>
        <v>2.17</v>
      </c>
      <c r="M2140" s="119">
        <f t="shared" si="216"/>
        <v>10.29</v>
      </c>
      <c r="N2140" s="120">
        <f t="shared" si="213"/>
        <v>10.29</v>
      </c>
    </row>
    <row r="2141" spans="1:14">
      <c r="A2141" s="203"/>
      <c r="B2141" s="74" t="s">
        <v>2926</v>
      </c>
      <c r="C2141" s="75" t="s">
        <v>25</v>
      </c>
      <c r="D2141" s="85">
        <v>81869</v>
      </c>
      <c r="E2141" s="94" t="s">
        <v>2927</v>
      </c>
      <c r="F2141" s="104" t="s">
        <v>21</v>
      </c>
      <c r="G2141" s="118">
        <v>1</v>
      </c>
      <c r="H2141" s="119">
        <v>1</v>
      </c>
      <c r="I2141" s="119">
        <v>6939</v>
      </c>
      <c r="J2141" s="206">
        <f t="shared" si="214"/>
        <v>6939</v>
      </c>
      <c r="K2141" s="119">
        <v>5200.33</v>
      </c>
      <c r="L2141" s="206">
        <f t="shared" si="215"/>
        <v>5200.33</v>
      </c>
      <c r="M2141" s="119">
        <f t="shared" si="216"/>
        <v>12139.33</v>
      </c>
      <c r="N2141" s="120">
        <f t="shared" si="213"/>
        <v>12139.33</v>
      </c>
    </row>
    <row r="2142" spans="1:14" ht="25.5">
      <c r="A2142" s="203"/>
      <c r="B2142" s="74" t="s">
        <v>2928</v>
      </c>
      <c r="C2142" s="75" t="s">
        <v>25</v>
      </c>
      <c r="D2142" s="85">
        <v>81874</v>
      </c>
      <c r="E2142" s="94" t="s">
        <v>2929</v>
      </c>
      <c r="F2142" s="104" t="s">
        <v>21</v>
      </c>
      <c r="G2142" s="118">
        <v>4</v>
      </c>
      <c r="H2142" s="119">
        <v>4</v>
      </c>
      <c r="I2142" s="119">
        <v>660.83</v>
      </c>
      <c r="J2142" s="206">
        <f t="shared" si="214"/>
        <v>2643.32</v>
      </c>
      <c r="K2142" s="119">
        <v>1787.31</v>
      </c>
      <c r="L2142" s="206">
        <f t="shared" si="215"/>
        <v>7149.24</v>
      </c>
      <c r="M2142" s="119">
        <f t="shared" si="216"/>
        <v>9792.56</v>
      </c>
      <c r="N2142" s="120">
        <f t="shared" si="213"/>
        <v>9792.56</v>
      </c>
    </row>
    <row r="2143" spans="1:14" ht="25.5">
      <c r="A2143" s="203"/>
      <c r="B2143" s="74" t="s">
        <v>2930</v>
      </c>
      <c r="C2143" s="75" t="s">
        <v>25</v>
      </c>
      <c r="D2143" s="85">
        <v>81881</v>
      </c>
      <c r="E2143" s="94" t="s">
        <v>2931</v>
      </c>
      <c r="F2143" s="104" t="s">
        <v>21</v>
      </c>
      <c r="G2143" s="118">
        <v>1</v>
      </c>
      <c r="H2143" s="119">
        <v>1</v>
      </c>
      <c r="I2143" s="119">
        <v>17147.38</v>
      </c>
      <c r="J2143" s="206">
        <f t="shared" si="214"/>
        <v>17147.38</v>
      </c>
      <c r="K2143" s="119">
        <v>1018.61</v>
      </c>
      <c r="L2143" s="206">
        <f t="shared" si="215"/>
        <v>1018.61</v>
      </c>
      <c r="M2143" s="119">
        <f t="shared" si="216"/>
        <v>18165.990000000002</v>
      </c>
      <c r="N2143" s="120">
        <f t="shared" si="213"/>
        <v>18165.990000000002</v>
      </c>
    </row>
    <row r="2144" spans="1:14" ht="25.5">
      <c r="A2144" s="203"/>
      <c r="B2144" s="74" t="s">
        <v>2932</v>
      </c>
      <c r="C2144" s="75" t="s">
        <v>25</v>
      </c>
      <c r="D2144" s="85">
        <v>81882</v>
      </c>
      <c r="E2144" s="94" t="s">
        <v>2933</v>
      </c>
      <c r="F2144" s="104" t="s">
        <v>21</v>
      </c>
      <c r="G2144" s="118">
        <v>1</v>
      </c>
      <c r="H2144" s="119">
        <v>1</v>
      </c>
      <c r="I2144" s="119">
        <v>22722.39</v>
      </c>
      <c r="J2144" s="206">
        <f t="shared" si="214"/>
        <v>22722.39</v>
      </c>
      <c r="K2144" s="119">
        <v>1347.99</v>
      </c>
      <c r="L2144" s="206">
        <f t="shared" si="215"/>
        <v>1347.99</v>
      </c>
      <c r="M2144" s="119">
        <f t="shared" si="216"/>
        <v>24070.38</v>
      </c>
      <c r="N2144" s="120">
        <f t="shared" si="213"/>
        <v>24070.38</v>
      </c>
    </row>
    <row r="2145" spans="1:20">
      <c r="A2145" s="203"/>
      <c r="B2145" s="78" t="s">
        <v>2934</v>
      </c>
      <c r="C2145" s="79" t="s">
        <v>25</v>
      </c>
      <c r="D2145" s="87">
        <v>81889</v>
      </c>
      <c r="E2145" s="96" t="s">
        <v>2935</v>
      </c>
      <c r="F2145" s="106" t="s">
        <v>21</v>
      </c>
      <c r="G2145" s="124">
        <v>3</v>
      </c>
      <c r="H2145" s="125">
        <v>3</v>
      </c>
      <c r="I2145" s="125">
        <v>101.76</v>
      </c>
      <c r="J2145" s="215">
        <f t="shared" si="214"/>
        <v>305.27999999999997</v>
      </c>
      <c r="K2145" s="125">
        <v>10.56</v>
      </c>
      <c r="L2145" s="215">
        <f t="shared" si="215"/>
        <v>31.68</v>
      </c>
      <c r="M2145" s="125">
        <f t="shared" si="216"/>
        <v>336.96</v>
      </c>
      <c r="N2145" s="126">
        <f t="shared" si="213"/>
        <v>336.96</v>
      </c>
    </row>
    <row r="2146" spans="1:20">
      <c r="B2146" s="46"/>
      <c r="C2146" s="47"/>
      <c r="D2146" s="48"/>
      <c r="E2146" s="49"/>
      <c r="F2146" s="50"/>
      <c r="G2146" s="51"/>
      <c r="H2146" s="52"/>
      <c r="I2146" s="53"/>
      <c r="J2146" s="209">
        <f>SUM(J15:J2145)</f>
        <v>2280978.7000000025</v>
      </c>
      <c r="K2146" s="53"/>
      <c r="L2146" s="209">
        <f t="shared" ref="L2146" si="217">SUM(L15:L2145)</f>
        <v>975926.85999999801</v>
      </c>
      <c r="M2146" s="53"/>
      <c r="N2146" s="54"/>
      <c r="T2146"/>
    </row>
    <row r="2147" spans="1:20">
      <c r="B2147" s="200"/>
      <c r="C2147" s="201"/>
      <c r="D2147" s="201"/>
      <c r="E2147" s="201"/>
      <c r="F2147" s="201"/>
      <c r="G2147" s="201"/>
      <c r="H2147" s="201"/>
      <c r="I2147" s="201"/>
      <c r="J2147" s="210"/>
      <c r="K2147" s="201"/>
      <c r="L2147" s="210"/>
      <c r="M2147" s="201"/>
      <c r="N2147" s="202"/>
      <c r="T2147"/>
    </row>
    <row r="2148" spans="1:20">
      <c r="B2148" s="55"/>
      <c r="C2148" s="56"/>
      <c r="D2148" s="56"/>
      <c r="E2148" s="56"/>
      <c r="F2148" s="56"/>
      <c r="G2148" s="56"/>
      <c r="H2148" s="56"/>
      <c r="I2148" s="57"/>
      <c r="J2148" s="211"/>
      <c r="K2148" s="228" t="s">
        <v>19</v>
      </c>
      <c r="L2148" s="228"/>
      <c r="M2148" s="228"/>
      <c r="N2148" s="58">
        <f>N2152+N2153</f>
        <v>3256905.5600000005</v>
      </c>
      <c r="T2148"/>
    </row>
    <row r="2149" spans="1:20">
      <c r="B2149" s="55"/>
      <c r="C2149" s="56"/>
      <c r="D2149" s="56"/>
      <c r="E2149" s="56"/>
      <c r="F2149" s="56"/>
      <c r="G2149" s="56"/>
      <c r="H2149" s="56"/>
      <c r="I2149" s="57"/>
      <c r="J2149" s="211"/>
      <c r="K2149" s="228" t="s">
        <v>2936</v>
      </c>
      <c r="L2149" s="228"/>
      <c r="M2149" s="228"/>
      <c r="N2149" s="59">
        <f>N2148*20.34%</f>
        <v>662454.5909040001</v>
      </c>
      <c r="T2149"/>
    </row>
    <row r="2150" spans="1:20">
      <c r="B2150" s="55"/>
      <c r="C2150" s="56"/>
      <c r="D2150" s="56"/>
      <c r="E2150" s="56"/>
      <c r="F2150" s="56"/>
      <c r="G2150" s="56"/>
      <c r="H2150" s="56"/>
      <c r="I2150" s="56"/>
      <c r="J2150" s="211"/>
      <c r="K2150" s="229" t="s">
        <v>2937</v>
      </c>
      <c r="L2150" s="229"/>
      <c r="M2150" s="229"/>
      <c r="N2150" s="60">
        <f>N2148+N2149</f>
        <v>3919360.1509040007</v>
      </c>
      <c r="T2150"/>
    </row>
    <row r="2151" spans="1:20">
      <c r="B2151" s="61"/>
      <c r="I2151" s="57"/>
      <c r="J2151" s="211"/>
      <c r="K2151" s="228" t="s">
        <v>2938</v>
      </c>
      <c r="L2151" s="228"/>
      <c r="M2151" s="228"/>
      <c r="N2151" s="62">
        <f>N2150/2280.78</f>
        <v>1718.4297261919169</v>
      </c>
      <c r="T2151"/>
    </row>
    <row r="2152" spans="1:20">
      <c r="B2152" s="61"/>
      <c r="I2152" s="57"/>
      <c r="J2152" s="211"/>
      <c r="K2152" s="228" t="s">
        <v>2939</v>
      </c>
      <c r="L2152" s="228"/>
      <c r="M2152" s="228"/>
      <c r="N2152" s="59">
        <f>J2146</f>
        <v>2280978.7000000025</v>
      </c>
      <c r="T2152"/>
    </row>
    <row r="2153" spans="1:20" ht="13.5" thickBot="1">
      <c r="B2153" s="63"/>
      <c r="C2153" s="64"/>
      <c r="D2153" s="64"/>
      <c r="E2153" s="65"/>
      <c r="F2153" s="64"/>
      <c r="G2153" s="64"/>
      <c r="H2153" s="64"/>
      <c r="I2153" s="66"/>
      <c r="J2153" s="212"/>
      <c r="K2153" s="224" t="s">
        <v>2940</v>
      </c>
      <c r="L2153" s="224"/>
      <c r="M2153" s="224"/>
      <c r="N2153" s="67">
        <f>L2146</f>
        <v>975926.85999999801</v>
      </c>
      <c r="T2153"/>
    </row>
    <row r="2154" spans="1:20">
      <c r="T2154"/>
    </row>
    <row r="2155" spans="1:20">
      <c r="T2155"/>
    </row>
    <row r="2156" spans="1:20">
      <c r="T2156"/>
    </row>
    <row r="2157" spans="1:20">
      <c r="T2157"/>
    </row>
    <row r="2158" spans="1:20">
      <c r="T2158"/>
    </row>
    <row r="2159" spans="1:20">
      <c r="T2159"/>
    </row>
    <row r="2160" spans="1:20">
      <c r="T2160"/>
    </row>
    <row r="2161" spans="20:20">
      <c r="T2161"/>
    </row>
    <row r="2162" spans="20:20">
      <c r="T2162"/>
    </row>
    <row r="2163" spans="20:20">
      <c r="T2163"/>
    </row>
    <row r="2164" spans="20:20">
      <c r="T2164"/>
    </row>
    <row r="2165" spans="20:20">
      <c r="T2165"/>
    </row>
    <row r="2166" spans="20:20">
      <c r="T2166"/>
    </row>
    <row r="2167" spans="20:20">
      <c r="T2167"/>
    </row>
    <row r="2168" spans="20:20">
      <c r="T2168"/>
    </row>
    <row r="2169" spans="20:20">
      <c r="T2169"/>
    </row>
    <row r="2170" spans="20:20">
      <c r="T2170"/>
    </row>
    <row r="2171" spans="20:20">
      <c r="T2171"/>
    </row>
    <row r="2172" spans="20:20">
      <c r="T2172"/>
    </row>
    <row r="2173" spans="20:20">
      <c r="T2173"/>
    </row>
    <row r="2174" spans="20:20">
      <c r="T2174"/>
    </row>
    <row r="2175" spans="20:20">
      <c r="T2175"/>
    </row>
    <row r="2176" spans="20:20">
      <c r="T2176"/>
    </row>
    <row r="2177" spans="20:20">
      <c r="T2177"/>
    </row>
    <row r="2178" spans="20:20">
      <c r="T2178"/>
    </row>
    <row r="2179" spans="20:20">
      <c r="T2179"/>
    </row>
    <row r="2180" spans="20:20">
      <c r="T2180"/>
    </row>
    <row r="2181" spans="20:20">
      <c r="T2181"/>
    </row>
    <row r="2182" spans="20:20">
      <c r="T2182"/>
    </row>
    <row r="2183" spans="20:20">
      <c r="T2183"/>
    </row>
    <row r="2184" spans="20:20">
      <c r="T2184"/>
    </row>
    <row r="2185" spans="20:20">
      <c r="T2185"/>
    </row>
    <row r="2186" spans="20:20">
      <c r="T2186"/>
    </row>
    <row r="2187" spans="20:20">
      <c r="T2187"/>
    </row>
    <row r="2188" spans="20:20">
      <c r="T2188"/>
    </row>
    <row r="2189" spans="20:20">
      <c r="T2189"/>
    </row>
    <row r="2190" spans="20:20">
      <c r="T2190"/>
    </row>
    <row r="2191" spans="20:20">
      <c r="T2191"/>
    </row>
    <row r="2192" spans="20:20">
      <c r="T2192"/>
    </row>
    <row r="2193" spans="20:20">
      <c r="T2193"/>
    </row>
    <row r="2194" spans="20:20">
      <c r="T2194"/>
    </row>
    <row r="2195" spans="20:20">
      <c r="T2195"/>
    </row>
    <row r="2196" spans="20:20">
      <c r="T2196"/>
    </row>
    <row r="2197" spans="20:20">
      <c r="T2197"/>
    </row>
    <row r="2198" spans="20:20">
      <c r="T2198"/>
    </row>
    <row r="2199" spans="20:20">
      <c r="T2199"/>
    </row>
    <row r="2200" spans="20:20">
      <c r="T2200"/>
    </row>
    <row r="2201" spans="20:20">
      <c r="T2201"/>
    </row>
    <row r="2202" spans="20:20">
      <c r="T2202"/>
    </row>
    <row r="2203" spans="20:20">
      <c r="T2203"/>
    </row>
    <row r="2204" spans="20:20">
      <c r="T2204"/>
    </row>
    <row r="2205" spans="20:20">
      <c r="T2205"/>
    </row>
    <row r="2206" spans="20:20">
      <c r="T2206"/>
    </row>
    <row r="2207" spans="20:20">
      <c r="T2207"/>
    </row>
    <row r="2208" spans="20:20">
      <c r="T2208"/>
    </row>
    <row r="2209" spans="20:20">
      <c r="T2209"/>
    </row>
    <row r="2210" spans="20:20">
      <c r="T2210"/>
    </row>
    <row r="2211" spans="20:20">
      <c r="T2211"/>
    </row>
    <row r="2212" spans="20:20">
      <c r="T2212"/>
    </row>
    <row r="2213" spans="20:20">
      <c r="T2213"/>
    </row>
    <row r="2214" spans="20:20">
      <c r="T2214"/>
    </row>
    <row r="2215" spans="20:20">
      <c r="T2215"/>
    </row>
    <row r="2216" spans="20:20">
      <c r="T2216"/>
    </row>
    <row r="2217" spans="20:20">
      <c r="T2217"/>
    </row>
    <row r="2218" spans="20:20">
      <c r="T2218"/>
    </row>
    <row r="2219" spans="20:20">
      <c r="T2219"/>
    </row>
    <row r="2220" spans="20:20">
      <c r="T2220"/>
    </row>
    <row r="2221" spans="20:20">
      <c r="T2221"/>
    </row>
    <row r="2222" spans="20:20">
      <c r="T2222"/>
    </row>
    <row r="2223" spans="20:20">
      <c r="T2223"/>
    </row>
    <row r="2224" spans="20:20">
      <c r="T2224"/>
    </row>
    <row r="2225" spans="20:20">
      <c r="T2225"/>
    </row>
    <row r="2226" spans="20:20">
      <c r="T2226"/>
    </row>
    <row r="2227" spans="20:20">
      <c r="T2227"/>
    </row>
    <row r="2228" spans="20:20">
      <c r="T2228"/>
    </row>
    <row r="2229" spans="20:20">
      <c r="T2229"/>
    </row>
    <row r="2230" spans="20:20">
      <c r="T2230"/>
    </row>
    <row r="2231" spans="20:20">
      <c r="T2231"/>
    </row>
    <row r="2232" spans="20:20">
      <c r="T2232"/>
    </row>
    <row r="2233" spans="20:20">
      <c r="T2233"/>
    </row>
    <row r="2234" spans="20:20">
      <c r="T2234"/>
    </row>
    <row r="2235" spans="20:20">
      <c r="T2235"/>
    </row>
    <row r="2236" spans="20:20">
      <c r="T2236"/>
    </row>
    <row r="2237" spans="20:20">
      <c r="T2237"/>
    </row>
    <row r="2238" spans="20:20">
      <c r="T2238"/>
    </row>
    <row r="2239" spans="20:20">
      <c r="T2239"/>
    </row>
    <row r="2240" spans="20:20">
      <c r="T2240"/>
    </row>
    <row r="2241" spans="20:20">
      <c r="T2241"/>
    </row>
    <row r="2242" spans="20:20">
      <c r="T2242"/>
    </row>
    <row r="2243" spans="20:20">
      <c r="T2243"/>
    </row>
    <row r="2244" spans="20:20">
      <c r="T2244"/>
    </row>
    <row r="2245" spans="20:20">
      <c r="T2245"/>
    </row>
    <row r="2246" spans="20:20">
      <c r="T2246"/>
    </row>
    <row r="2247" spans="20:20">
      <c r="T2247"/>
    </row>
    <row r="2248" spans="20:20">
      <c r="T2248"/>
    </row>
    <row r="2249" spans="20:20">
      <c r="T2249"/>
    </row>
    <row r="2250" spans="20:20">
      <c r="T2250"/>
    </row>
    <row r="2251" spans="20:20">
      <c r="T2251"/>
    </row>
    <row r="2252" spans="20:20">
      <c r="T2252"/>
    </row>
    <row r="2253" spans="20:20">
      <c r="T2253"/>
    </row>
    <row r="2254" spans="20:20">
      <c r="T2254"/>
    </row>
    <row r="2255" spans="20:20">
      <c r="T2255"/>
    </row>
    <row r="2256" spans="20:20">
      <c r="T2256"/>
    </row>
    <row r="2257" spans="20:20">
      <c r="T2257"/>
    </row>
    <row r="2258" spans="20:20">
      <c r="T2258"/>
    </row>
    <row r="2259" spans="20:20">
      <c r="T2259"/>
    </row>
    <row r="2260" spans="20:20">
      <c r="T2260"/>
    </row>
    <row r="2261" spans="20:20">
      <c r="T2261"/>
    </row>
    <row r="2262" spans="20:20">
      <c r="T2262"/>
    </row>
    <row r="2263" spans="20:20">
      <c r="T2263"/>
    </row>
    <row r="2264" spans="20:20">
      <c r="T2264"/>
    </row>
    <row r="2265" spans="20:20">
      <c r="T2265"/>
    </row>
    <row r="2266" spans="20:20">
      <c r="T2266"/>
    </row>
    <row r="2267" spans="20:20">
      <c r="T2267"/>
    </row>
    <row r="2268" spans="20:20">
      <c r="T2268"/>
    </row>
    <row r="2269" spans="20:20">
      <c r="T2269"/>
    </row>
    <row r="2270" spans="20:20">
      <c r="T2270"/>
    </row>
    <row r="2271" spans="20:20">
      <c r="T2271"/>
    </row>
    <row r="2272" spans="20:20">
      <c r="T2272"/>
    </row>
    <row r="2273" spans="20:20">
      <c r="T2273"/>
    </row>
    <row r="2274" spans="20:20">
      <c r="T2274"/>
    </row>
    <row r="2275" spans="20:20">
      <c r="T2275"/>
    </row>
    <row r="2276" spans="20:20">
      <c r="T2276"/>
    </row>
    <row r="2277" spans="20:20">
      <c r="T2277"/>
    </row>
    <row r="2278" spans="20:20">
      <c r="T2278"/>
    </row>
    <row r="2279" spans="20:20">
      <c r="T2279"/>
    </row>
    <row r="2280" spans="20:20">
      <c r="T2280"/>
    </row>
    <row r="2281" spans="20:20">
      <c r="T2281"/>
    </row>
    <row r="2282" spans="20:20">
      <c r="T2282"/>
    </row>
    <row r="2283" spans="20:20">
      <c r="T2283"/>
    </row>
    <row r="2284" spans="20:20">
      <c r="T2284"/>
    </row>
    <row r="2285" spans="20:20">
      <c r="T2285"/>
    </row>
    <row r="2286" spans="20:20">
      <c r="T2286"/>
    </row>
    <row r="2287" spans="20:20">
      <c r="T2287"/>
    </row>
    <row r="2288" spans="20:20">
      <c r="T2288"/>
    </row>
    <row r="2289" spans="20:20">
      <c r="T2289"/>
    </row>
    <row r="2290" spans="20:20">
      <c r="T2290"/>
    </row>
    <row r="2291" spans="20:20">
      <c r="T2291"/>
    </row>
    <row r="2292" spans="20:20">
      <c r="T2292"/>
    </row>
    <row r="2293" spans="20:20">
      <c r="T2293"/>
    </row>
    <row r="2294" spans="20:20">
      <c r="T2294"/>
    </row>
    <row r="2295" spans="20:20">
      <c r="T2295"/>
    </row>
    <row r="2296" spans="20:20">
      <c r="T2296"/>
    </row>
    <row r="2297" spans="20:20">
      <c r="T2297"/>
    </row>
    <row r="2298" spans="20:20">
      <c r="T2298"/>
    </row>
    <row r="2299" spans="20:20">
      <c r="T2299"/>
    </row>
    <row r="2300" spans="20:20">
      <c r="T2300"/>
    </row>
    <row r="2301" spans="20:20">
      <c r="T2301"/>
    </row>
    <row r="2302" spans="20:20">
      <c r="T2302"/>
    </row>
    <row r="2303" spans="20:20">
      <c r="T2303"/>
    </row>
    <row r="2304" spans="20:20">
      <c r="T2304"/>
    </row>
    <row r="2305" spans="20:20">
      <c r="T2305"/>
    </row>
    <row r="2306" spans="20:20">
      <c r="T2306"/>
    </row>
    <row r="2307" spans="20:20">
      <c r="T2307"/>
    </row>
    <row r="2308" spans="20:20">
      <c r="T2308"/>
    </row>
    <row r="2309" spans="20:20">
      <c r="T2309"/>
    </row>
    <row r="2310" spans="20:20">
      <c r="T2310"/>
    </row>
    <row r="2311" spans="20:20">
      <c r="T2311"/>
    </row>
    <row r="2312" spans="20:20">
      <c r="T2312"/>
    </row>
    <row r="2313" spans="20:20">
      <c r="T2313"/>
    </row>
    <row r="2314" spans="20:20">
      <c r="T2314"/>
    </row>
    <row r="2315" spans="20:20">
      <c r="T2315"/>
    </row>
    <row r="2316" spans="20:20">
      <c r="T2316"/>
    </row>
    <row r="2317" spans="20:20">
      <c r="T2317"/>
    </row>
    <row r="2318" spans="20:20">
      <c r="T2318"/>
    </row>
    <row r="2319" spans="20:20">
      <c r="T2319"/>
    </row>
    <row r="2320" spans="20:20">
      <c r="T2320"/>
    </row>
    <row r="2321" spans="20:20">
      <c r="T2321"/>
    </row>
    <row r="2322" spans="20:20">
      <c r="T2322"/>
    </row>
    <row r="2323" spans="20:20">
      <c r="T2323"/>
    </row>
    <row r="2324" spans="20:20">
      <c r="T2324"/>
    </row>
    <row r="2325" spans="20:20">
      <c r="T2325"/>
    </row>
    <row r="2326" spans="20:20">
      <c r="T2326"/>
    </row>
    <row r="2327" spans="20:20">
      <c r="T2327"/>
    </row>
    <row r="2328" spans="20:20">
      <c r="T2328"/>
    </row>
    <row r="2329" spans="20:20">
      <c r="T2329"/>
    </row>
    <row r="2330" spans="20:20">
      <c r="T2330"/>
    </row>
    <row r="2331" spans="20:20">
      <c r="T2331"/>
    </row>
    <row r="2332" spans="20:20">
      <c r="T2332"/>
    </row>
    <row r="2333" spans="20:20">
      <c r="T2333"/>
    </row>
    <row r="2334" spans="20:20">
      <c r="T2334"/>
    </row>
    <row r="2335" spans="20:20">
      <c r="T2335"/>
    </row>
    <row r="2336" spans="20:20">
      <c r="T2336"/>
    </row>
    <row r="2337" spans="20:20">
      <c r="T2337"/>
    </row>
    <row r="2338" spans="20:20">
      <c r="T2338"/>
    </row>
    <row r="2339" spans="20:20">
      <c r="T2339"/>
    </row>
    <row r="2340" spans="20:20">
      <c r="T2340"/>
    </row>
    <row r="2341" spans="20:20">
      <c r="T2341"/>
    </row>
    <row r="2342" spans="20:20">
      <c r="T2342"/>
    </row>
    <row r="2343" spans="20:20">
      <c r="T2343"/>
    </row>
    <row r="2344" spans="20:20">
      <c r="T2344"/>
    </row>
    <row r="2345" spans="20:20">
      <c r="T2345"/>
    </row>
    <row r="2346" spans="20:20">
      <c r="T2346"/>
    </row>
    <row r="2347" spans="20:20">
      <c r="T2347"/>
    </row>
    <row r="2348" spans="20:20">
      <c r="T2348"/>
    </row>
    <row r="2349" spans="20:20">
      <c r="T2349"/>
    </row>
    <row r="2350" spans="20:20">
      <c r="T2350"/>
    </row>
    <row r="2351" spans="20:20">
      <c r="T2351"/>
    </row>
    <row r="2352" spans="20:20">
      <c r="T2352"/>
    </row>
    <row r="2353" spans="20:20">
      <c r="T2353"/>
    </row>
    <row r="2354" spans="20:20">
      <c r="T2354"/>
    </row>
    <row r="2355" spans="20:20">
      <c r="T2355"/>
    </row>
    <row r="2356" spans="20:20">
      <c r="T2356"/>
    </row>
    <row r="2357" spans="20:20">
      <c r="T2357"/>
    </row>
    <row r="2358" spans="20:20">
      <c r="T2358"/>
    </row>
    <row r="2359" spans="20:20">
      <c r="T2359"/>
    </row>
    <row r="2360" spans="20:20">
      <c r="T2360"/>
    </row>
    <row r="2361" spans="20:20">
      <c r="T2361"/>
    </row>
    <row r="2362" spans="20:20">
      <c r="T2362"/>
    </row>
    <row r="2363" spans="20:20">
      <c r="T2363"/>
    </row>
    <row r="2364" spans="20:20">
      <c r="T2364"/>
    </row>
    <row r="2365" spans="20:20">
      <c r="T2365"/>
    </row>
    <row r="2366" spans="20:20">
      <c r="T2366"/>
    </row>
    <row r="2367" spans="20:20">
      <c r="T2367"/>
    </row>
    <row r="2368" spans="20:20">
      <c r="T2368"/>
    </row>
    <row r="2369" spans="20:20">
      <c r="T2369"/>
    </row>
    <row r="2370" spans="20:20">
      <c r="T2370"/>
    </row>
    <row r="2371" spans="20:20">
      <c r="T2371"/>
    </row>
    <row r="2372" spans="20:20">
      <c r="T2372"/>
    </row>
    <row r="2373" spans="20:20">
      <c r="T2373"/>
    </row>
    <row r="2374" spans="20:20">
      <c r="T2374"/>
    </row>
    <row r="2375" spans="20:20">
      <c r="T2375"/>
    </row>
    <row r="2376" spans="20:20">
      <c r="T2376"/>
    </row>
    <row r="2377" spans="20:20">
      <c r="T2377"/>
    </row>
    <row r="2378" spans="20:20">
      <c r="T2378"/>
    </row>
    <row r="2379" spans="20:20">
      <c r="T2379"/>
    </row>
    <row r="2380" spans="20:20">
      <c r="T2380"/>
    </row>
    <row r="2381" spans="20:20">
      <c r="T2381"/>
    </row>
    <row r="2382" spans="20:20">
      <c r="T2382"/>
    </row>
    <row r="2383" spans="20:20">
      <c r="T2383"/>
    </row>
    <row r="2384" spans="20:20">
      <c r="T2384"/>
    </row>
    <row r="2385" spans="20:20">
      <c r="T2385"/>
    </row>
    <row r="2386" spans="20:20">
      <c r="T2386"/>
    </row>
    <row r="2387" spans="20:20">
      <c r="T2387"/>
    </row>
    <row r="2388" spans="20:20">
      <c r="T2388"/>
    </row>
    <row r="2389" spans="20:20">
      <c r="T2389"/>
    </row>
    <row r="2390" spans="20:20">
      <c r="T2390"/>
    </row>
    <row r="2391" spans="20:20">
      <c r="T2391"/>
    </row>
    <row r="2392" spans="20:20">
      <c r="T2392"/>
    </row>
  </sheetData>
  <sortState xmlns:xlrd2="http://schemas.microsoft.com/office/spreadsheetml/2017/richdata2" ref="A14:T2145">
    <sortCondition ref="A14:A2145"/>
  </sortState>
  <mergeCells count="7">
    <mergeCell ref="K2153:M2153"/>
    <mergeCell ref="B13:N13"/>
    <mergeCell ref="K2148:M2148"/>
    <mergeCell ref="K2149:M2149"/>
    <mergeCell ref="K2150:M2150"/>
    <mergeCell ref="K2151:M2151"/>
    <mergeCell ref="K2152:M2152"/>
  </mergeCells>
  <phoneticPr fontId="23" type="noConversion"/>
  <pageMargins left="0.59055118110236227" right="0.39370078740157483" top="0.78740157480314965" bottom="0.59055118110236227" header="0.15748031496062992" footer="7.874015748031496E-2"/>
  <pageSetup paperSize="9" scale="58" orientation="portrait" horizontalDpi="4294967293" r:id="rId1"/>
  <headerFooter>
    <oddHeader>&amp;L&amp;8HER CONSTRUTORA LTDA
RUA 08, QD 43 LT 24, RESID TRIUNFO, 
GOIANIRA-GO, CEP 75.370-112
CNPJ 44.499.285/0001-22    
TELEFONE: (62) 9.9394-3190    
licitacoes.herconstrutora@gmail.com&amp;C                                     &amp;G</oddHeader>
    <oddFooter>&amp;L&amp;6HERCON RODRIGUES SILVEIRA
DIRETOR COMERCIAL &amp;R&amp;6 JESSICA AUGUSTA PEREIRA DA SILVA
RESPONSÁVEL TÉCNICA  ENGENHEIRA CIVIL  
CREA 1014751950/D-GO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E42"/>
  <sheetViews>
    <sheetView showGridLines="0" view="pageBreakPreview" zoomScaleNormal="100" zoomScaleSheetLayoutView="100" workbookViewId="0">
      <selection activeCell="H17" sqref="H17"/>
    </sheetView>
  </sheetViews>
  <sheetFormatPr defaultRowHeight="12.75"/>
  <cols>
    <col min="1" max="1" width="7.5" style="2" customWidth="1"/>
    <col min="2" max="2" width="40.5" style="3" customWidth="1"/>
    <col min="3" max="3" width="17.33203125" style="14" customWidth="1"/>
    <col min="4" max="4" width="18.1640625" style="14" customWidth="1"/>
    <col min="5" max="5" width="14.83203125" style="2" customWidth="1"/>
  </cols>
  <sheetData>
    <row r="1" spans="1:5" s="31" customFormat="1">
      <c r="A1" s="28" t="s">
        <v>3023</v>
      </c>
      <c r="B1" s="29"/>
      <c r="C1" s="29"/>
      <c r="D1" s="28" t="s">
        <v>3025</v>
      </c>
      <c r="E1" s="30"/>
    </row>
    <row r="2" spans="1:5" s="31" customFormat="1">
      <c r="A2" s="32" t="s">
        <v>3024</v>
      </c>
      <c r="B2" s="33"/>
      <c r="C2" s="33"/>
      <c r="D2" s="32">
        <v>52007065</v>
      </c>
      <c r="E2" s="34"/>
    </row>
    <row r="3" spans="1:5" s="31" customFormat="1" ht="5.0999999999999996" customHeight="1">
      <c r="A3" s="29"/>
      <c r="B3" s="29"/>
      <c r="C3" s="29"/>
      <c r="D3" s="29"/>
      <c r="E3" s="29"/>
    </row>
    <row r="4" spans="1:5" s="31" customFormat="1">
      <c r="A4" s="28" t="s">
        <v>3026</v>
      </c>
      <c r="B4" s="29"/>
      <c r="C4" s="29"/>
      <c r="D4" s="28" t="s">
        <v>3028</v>
      </c>
      <c r="E4" s="30"/>
    </row>
    <row r="5" spans="1:5" s="31" customFormat="1">
      <c r="A5" s="32" t="s">
        <v>3027</v>
      </c>
      <c r="B5" s="33"/>
      <c r="C5" s="33"/>
      <c r="D5" s="32" t="s">
        <v>3029</v>
      </c>
      <c r="E5" s="34"/>
    </row>
    <row r="6" spans="1:5" s="31" customFormat="1" ht="5.0999999999999996" customHeight="1">
      <c r="A6" s="29"/>
      <c r="B6" s="29"/>
      <c r="C6" s="29"/>
      <c r="D6" s="29"/>
      <c r="E6" s="29"/>
    </row>
    <row r="7" spans="1:5" s="31" customFormat="1">
      <c r="A7" s="28" t="s">
        <v>3030</v>
      </c>
      <c r="B7" s="29"/>
      <c r="C7" s="29"/>
      <c r="D7" s="28" t="s">
        <v>3052</v>
      </c>
      <c r="E7" s="30"/>
    </row>
    <row r="8" spans="1:5" s="31" customFormat="1">
      <c r="A8" s="32" t="s">
        <v>3031</v>
      </c>
      <c r="B8" s="33"/>
      <c r="C8" s="33"/>
      <c r="D8" s="32" t="s">
        <v>3053</v>
      </c>
      <c r="E8" s="34"/>
    </row>
    <row r="9" spans="1:5" s="31" customFormat="1" ht="5.0999999999999996" customHeight="1">
      <c r="A9" s="29"/>
      <c r="B9" s="29"/>
      <c r="C9" s="29"/>
      <c r="D9" s="29"/>
      <c r="E9" s="29"/>
    </row>
    <row r="10" spans="1:5" s="31" customFormat="1">
      <c r="A10" s="28" t="s">
        <v>3050</v>
      </c>
      <c r="B10" s="29"/>
      <c r="C10" s="29"/>
      <c r="D10" s="28" t="s">
        <v>3042</v>
      </c>
      <c r="E10" s="30"/>
    </row>
    <row r="11" spans="1:5" s="31" customFormat="1">
      <c r="A11" s="32" t="s">
        <v>3051</v>
      </c>
      <c r="B11" s="33"/>
      <c r="C11" s="33"/>
      <c r="D11" s="32">
        <v>2280.7800000000002</v>
      </c>
      <c r="E11" s="34"/>
    </row>
    <row r="12" spans="1:5" s="31" customFormat="1" ht="5.0999999999999996" customHeight="1">
      <c r="A12" s="29"/>
      <c r="B12" s="29"/>
      <c r="C12" s="29"/>
      <c r="D12" s="29"/>
      <c r="E12" s="29"/>
    </row>
    <row r="13" spans="1:5" s="31" customFormat="1">
      <c r="A13" s="28" t="s">
        <v>3054</v>
      </c>
      <c r="B13" s="29"/>
      <c r="C13" s="29"/>
      <c r="D13" s="28" t="s">
        <v>3059</v>
      </c>
      <c r="E13" s="35" t="s">
        <v>3057</v>
      </c>
    </row>
    <row r="14" spans="1:5" s="31" customFormat="1">
      <c r="A14" s="32" t="s">
        <v>3055</v>
      </c>
      <c r="B14" s="33"/>
      <c r="C14" s="33"/>
      <c r="D14" s="32" t="s">
        <v>3056</v>
      </c>
      <c r="E14" s="36" t="s">
        <v>3058</v>
      </c>
    </row>
    <row r="15" spans="1:5" ht="5.0999999999999996" customHeight="1" thickBot="1"/>
    <row r="16" spans="1:5">
      <c r="A16" s="232" t="s">
        <v>3022</v>
      </c>
      <c r="B16" s="233"/>
      <c r="C16" s="233"/>
      <c r="D16" s="233"/>
      <c r="E16" s="234"/>
    </row>
    <row r="17" spans="1:5" ht="19.5">
      <c r="A17" s="6" t="s">
        <v>0</v>
      </c>
      <c r="B17" s="1" t="s">
        <v>1</v>
      </c>
      <c r="C17" s="15" t="s">
        <v>2992</v>
      </c>
      <c r="D17" s="15" t="s">
        <v>2993</v>
      </c>
      <c r="E17" s="7" t="s">
        <v>2</v>
      </c>
    </row>
    <row r="18" spans="1:5" s="4" customFormat="1" ht="12">
      <c r="A18" s="8" t="s">
        <v>2970</v>
      </c>
      <c r="B18" s="5" t="s">
        <v>23</v>
      </c>
      <c r="C18" s="16">
        <f>'PLANILHA ORÇAMENTÁRIA'!Q13</f>
        <v>182341.75999999992</v>
      </c>
      <c r="D18" s="16">
        <f>C18*20.34%+C18</f>
        <v>219430.0739839999</v>
      </c>
      <c r="E18" s="9">
        <f>D18/$D$40%</f>
        <v>5.5986198138333476</v>
      </c>
    </row>
    <row r="19" spans="1:5" s="4" customFormat="1" ht="12">
      <c r="A19" s="8" t="s">
        <v>2971</v>
      </c>
      <c r="B19" s="5" t="s">
        <v>37</v>
      </c>
      <c r="C19" s="16">
        <f>'PLANILHA ORÇAMENTÁRIA'!Q14</f>
        <v>18419.849999999999</v>
      </c>
      <c r="D19" s="16">
        <f t="shared" ref="D19:D39" si="0">C19*20.34%+C19</f>
        <v>22166.447489999999</v>
      </c>
      <c r="E19" s="9">
        <f t="shared" ref="E19:E39" si="1">D19/$D$40%</f>
        <v>0.56556291426515914</v>
      </c>
    </row>
    <row r="20" spans="1:5" s="4" customFormat="1" ht="12">
      <c r="A20" s="8" t="s">
        <v>2972</v>
      </c>
      <c r="B20" s="5" t="s">
        <v>44</v>
      </c>
      <c r="C20" s="16">
        <f>'PLANILHA ORÇAMENTÁRIA'!Q15</f>
        <v>54786.830000000009</v>
      </c>
      <c r="D20" s="16">
        <f t="shared" si="0"/>
        <v>65930.471222000007</v>
      </c>
      <c r="E20" s="9">
        <f t="shared" si="1"/>
        <v>1.6821743520251171</v>
      </c>
    </row>
    <row r="21" spans="1:5" s="4" customFormat="1" ht="12">
      <c r="A21" s="8" t="s">
        <v>2973</v>
      </c>
      <c r="B21" s="5" t="s">
        <v>63</v>
      </c>
      <c r="C21" s="16">
        <f>'PLANILHA ORÇAMENTÁRIA'!Q16</f>
        <v>146232.53</v>
      </c>
      <c r="D21" s="16">
        <f t="shared" si="0"/>
        <v>175976.22660200001</v>
      </c>
      <c r="E21" s="9">
        <f t="shared" si="1"/>
        <v>4.4899223298326163</v>
      </c>
    </row>
    <row r="22" spans="1:5" s="4" customFormat="1" ht="12">
      <c r="A22" s="8" t="s">
        <v>2974</v>
      </c>
      <c r="B22" s="5" t="s">
        <v>147</v>
      </c>
      <c r="C22" s="16">
        <f>'PLANILHA ORÇAMENTÁRIA'!Q17</f>
        <v>362282.23</v>
      </c>
      <c r="D22" s="16">
        <f t="shared" si="0"/>
        <v>435970.43558199995</v>
      </c>
      <c r="E22" s="9">
        <f t="shared" si="1"/>
        <v>11.123510440382557</v>
      </c>
    </row>
    <row r="23" spans="1:5" s="4" customFormat="1" ht="12">
      <c r="A23" s="8" t="s">
        <v>2975</v>
      </c>
      <c r="B23" s="5" t="s">
        <v>198</v>
      </c>
      <c r="C23" s="16">
        <f>'PLANILHA ORÇAMENTÁRIA'!Q18</f>
        <v>422004.47</v>
      </c>
      <c r="D23" s="16">
        <f t="shared" si="0"/>
        <v>507840.179198</v>
      </c>
      <c r="E23" s="9">
        <f t="shared" si="1"/>
        <v>12.957221578141187</v>
      </c>
    </row>
    <row r="24" spans="1:5" s="4" customFormat="1" ht="12">
      <c r="A24" s="8" t="s">
        <v>2976</v>
      </c>
      <c r="B24" s="5" t="s">
        <v>268</v>
      </c>
      <c r="C24" s="16">
        <f>'PLANILHA ORÇAMENTÁRIA'!Q19</f>
        <v>180783.59000000003</v>
      </c>
      <c r="D24" s="16">
        <f t="shared" si="0"/>
        <v>217554.97220600003</v>
      </c>
      <c r="E24" s="9">
        <f t="shared" si="1"/>
        <v>5.5507777756994603</v>
      </c>
    </row>
    <row r="25" spans="1:5" s="4" customFormat="1" ht="12">
      <c r="A25" s="8" t="s">
        <v>2977</v>
      </c>
      <c r="B25" s="5" t="s">
        <v>933</v>
      </c>
      <c r="C25" s="16">
        <f>'PLANILHA ORÇAMENTÁRIA'!Q20</f>
        <v>71669.549999999988</v>
      </c>
      <c r="D25" s="16">
        <f t="shared" si="0"/>
        <v>86247.136469999983</v>
      </c>
      <c r="E25" s="9">
        <f t="shared" si="1"/>
        <v>2.2005412401334716</v>
      </c>
    </row>
    <row r="26" spans="1:5" s="4" customFormat="1" ht="12">
      <c r="A26" s="8" t="s">
        <v>2978</v>
      </c>
      <c r="B26" s="5" t="s">
        <v>49</v>
      </c>
      <c r="C26" s="16">
        <f>'PLANILHA ORÇAMENTÁRIA'!Q21</f>
        <v>79093.56</v>
      </c>
      <c r="D26" s="16">
        <f t="shared" si="0"/>
        <v>95181.190103999994</v>
      </c>
      <c r="E26" s="9">
        <f t="shared" si="1"/>
        <v>2.4284879786320857</v>
      </c>
    </row>
    <row r="27" spans="1:5" s="4" customFormat="1" ht="12">
      <c r="A27" s="8" t="s">
        <v>2979</v>
      </c>
      <c r="B27" s="5" t="s">
        <v>457</v>
      </c>
      <c r="C27" s="16">
        <f>'PLANILHA ORÇAMENTÁRIA'!Q22</f>
        <v>20682.760000000002</v>
      </c>
      <c r="D27" s="16">
        <f t="shared" si="0"/>
        <v>24889.633384000001</v>
      </c>
      <c r="E27" s="9">
        <f t="shared" si="1"/>
        <v>0.63504328323232073</v>
      </c>
    </row>
    <row r="28" spans="1:5" s="4" customFormat="1" ht="12">
      <c r="A28" s="8" t="s">
        <v>2980</v>
      </c>
      <c r="B28" s="5" t="s">
        <v>470</v>
      </c>
      <c r="C28" s="16">
        <f>'PLANILHA ORÇAMENTÁRIA'!Q23</f>
        <v>332755.20000000001</v>
      </c>
      <c r="D28" s="16">
        <f t="shared" si="0"/>
        <v>400437.60768000002</v>
      </c>
      <c r="E28" s="9">
        <f t="shared" si="1"/>
        <v>10.216912767958799</v>
      </c>
    </row>
    <row r="29" spans="1:5" s="4" customFormat="1" ht="12">
      <c r="A29" s="8" t="s">
        <v>2981</v>
      </c>
      <c r="B29" s="5" t="s">
        <v>474</v>
      </c>
      <c r="C29" s="16">
        <f>'PLANILHA ORÇAMENTÁRIA'!Q24</f>
        <v>88498.890000000014</v>
      </c>
      <c r="D29" s="16">
        <f t="shared" si="0"/>
        <v>106499.56422600002</v>
      </c>
      <c r="E29" s="9">
        <f t="shared" si="1"/>
        <v>2.7172691491858925</v>
      </c>
    </row>
    <row r="30" spans="1:5" s="4" customFormat="1" ht="12">
      <c r="A30" s="8" t="s">
        <v>2982</v>
      </c>
      <c r="B30" s="5" t="s">
        <v>484</v>
      </c>
      <c r="C30" s="16">
        <f>'PLANILHA ORÇAMENTÁRIA'!Q25</f>
        <v>161960.91999999998</v>
      </c>
      <c r="D30" s="16">
        <f t="shared" si="0"/>
        <v>194903.77112799999</v>
      </c>
      <c r="E30" s="9">
        <f t="shared" si="1"/>
        <v>4.9728466796562563</v>
      </c>
    </row>
    <row r="31" spans="1:5" s="4" customFormat="1" ht="12">
      <c r="A31" s="8" t="s">
        <v>2983</v>
      </c>
      <c r="B31" s="5" t="s">
        <v>8</v>
      </c>
      <c r="C31" s="16">
        <f>'PLANILHA ORÇAMENTÁRIA'!Q26</f>
        <v>26943.93</v>
      </c>
      <c r="D31" s="16">
        <f t="shared" si="0"/>
        <v>32424.325362</v>
      </c>
      <c r="E31" s="9">
        <f t="shared" si="1"/>
        <v>0.82728619248020208</v>
      </c>
    </row>
    <row r="32" spans="1:5" s="4" customFormat="1" ht="12">
      <c r="A32" s="8" t="s">
        <v>2984</v>
      </c>
      <c r="B32" s="5" t="s">
        <v>53</v>
      </c>
      <c r="C32" s="16">
        <f>'PLANILHA ORÇAMENTÁRIA'!Q27</f>
        <v>117891.07999999999</v>
      </c>
      <c r="D32" s="16">
        <f t="shared" si="0"/>
        <v>141870.12567199999</v>
      </c>
      <c r="E32" s="9">
        <f t="shared" si="1"/>
        <v>3.6197266954218965</v>
      </c>
    </row>
    <row r="33" spans="1:5" s="4" customFormat="1" ht="12">
      <c r="A33" s="8" t="s">
        <v>2985</v>
      </c>
      <c r="B33" s="5" t="s">
        <v>510</v>
      </c>
      <c r="C33" s="16">
        <f>'PLANILHA ORÇAMENTÁRIA'!Q28</f>
        <v>34555.22</v>
      </c>
      <c r="D33" s="16">
        <f t="shared" si="0"/>
        <v>41583.751748000002</v>
      </c>
      <c r="E33" s="9">
        <f t="shared" si="1"/>
        <v>1.0609831744706777</v>
      </c>
    </row>
    <row r="34" spans="1:5" s="4" customFormat="1" ht="12">
      <c r="A34" s="8" t="s">
        <v>2986</v>
      </c>
      <c r="B34" s="5" t="s">
        <v>59</v>
      </c>
      <c r="C34" s="16">
        <f>'PLANILHA ORÇAMENTÁRIA'!Q29</f>
        <v>284149.50999999995</v>
      </c>
      <c r="D34" s="16">
        <f t="shared" si="0"/>
        <v>341945.52033399994</v>
      </c>
      <c r="E34" s="9">
        <f t="shared" si="1"/>
        <v>8.7245240847573111</v>
      </c>
    </row>
    <row r="35" spans="1:5" s="4" customFormat="1" ht="12">
      <c r="A35" s="8" t="s">
        <v>2987</v>
      </c>
      <c r="B35" s="5" t="s">
        <v>541</v>
      </c>
      <c r="C35" s="16">
        <f>'PLANILHA ORÇAMENTÁRIA'!Q30</f>
        <v>3790.5600000000004</v>
      </c>
      <c r="D35" s="16">
        <f t="shared" si="0"/>
        <v>4561.5599040000006</v>
      </c>
      <c r="E35" s="9">
        <f t="shared" si="1"/>
        <v>0.11638532128638084</v>
      </c>
    </row>
    <row r="36" spans="1:5" s="4" customFormat="1" ht="12">
      <c r="A36" s="8" t="s">
        <v>2988</v>
      </c>
      <c r="B36" s="5" t="s">
        <v>547</v>
      </c>
      <c r="C36" s="16">
        <f>'PLANILHA ORÇAMENTÁRIA'!Q31</f>
        <v>16662.849999999999</v>
      </c>
      <c r="D36" s="16">
        <f t="shared" si="0"/>
        <v>20052.073689999997</v>
      </c>
      <c r="E36" s="9">
        <f t="shared" si="1"/>
        <v>0.51161600153981746</v>
      </c>
    </row>
    <row r="37" spans="1:5" s="4" customFormat="1" ht="12">
      <c r="A37" s="8" t="s">
        <v>2989</v>
      </c>
      <c r="B37" s="5" t="s">
        <v>79</v>
      </c>
      <c r="C37" s="16">
        <f>'PLANILHA ORÇAMENTÁRIA'!Q32</f>
        <v>194805.2</v>
      </c>
      <c r="D37" s="16">
        <f t="shared" si="0"/>
        <v>234428.57768000002</v>
      </c>
      <c r="E37" s="9">
        <f t="shared" si="1"/>
        <v>5.9812971672411663</v>
      </c>
    </row>
    <row r="38" spans="1:5" s="4" customFormat="1" ht="12">
      <c r="A38" s="8" t="s">
        <v>2990</v>
      </c>
      <c r="B38" s="5" t="s">
        <v>551</v>
      </c>
      <c r="C38" s="16">
        <f>'PLANILHA ORÇAMENTÁRIA'!Q33</f>
        <v>194955.11000000004</v>
      </c>
      <c r="D38" s="16">
        <f t="shared" si="0"/>
        <v>234608.97937400005</v>
      </c>
      <c r="E38" s="9">
        <f t="shared" si="1"/>
        <v>5.9859000025779086</v>
      </c>
    </row>
    <row r="39" spans="1:5" s="4" customFormat="1" ht="12">
      <c r="A39" s="8" t="s">
        <v>2991</v>
      </c>
      <c r="B39" s="5" t="s">
        <v>68</v>
      </c>
      <c r="C39" s="16">
        <f>'PLANILHA ORÇAMENTÁRIA'!Q34</f>
        <v>261639.96000000002</v>
      </c>
      <c r="D39" s="16">
        <f t="shared" si="0"/>
        <v>314857.527864</v>
      </c>
      <c r="E39" s="9">
        <f t="shared" si="1"/>
        <v>8.0333910572463765</v>
      </c>
    </row>
    <row r="40" spans="1:5" ht="13.5" thickBot="1">
      <c r="A40" s="230" t="s">
        <v>3</v>
      </c>
      <c r="B40" s="231"/>
      <c r="C40" s="17">
        <f>SUM(C18:C39)</f>
        <v>3256905.5600000005</v>
      </c>
      <c r="D40" s="17">
        <f>SUM(D18:D39)</f>
        <v>3919360.1509039993</v>
      </c>
      <c r="E40" s="10">
        <f>SUM(E18:E39)</f>
        <v>100.00000000000001</v>
      </c>
    </row>
    <row r="42" spans="1:5">
      <c r="D42" s="14">
        <f>'PLANILHA ORÇAMENTÁRIA'!N2150</f>
        <v>3919360.1509040007</v>
      </c>
    </row>
  </sheetData>
  <mergeCells count="2">
    <mergeCell ref="A40:B40"/>
    <mergeCell ref="A16:E16"/>
  </mergeCells>
  <pageMargins left="0.7" right="0.7" top="1.0916666666666666" bottom="1.2749999999999999" header="0.18333333333333332" footer="0.3"/>
  <pageSetup paperSize="9" scale="98" orientation="portrait" horizontalDpi="4294967293" r:id="rId1"/>
  <headerFooter>
    <oddHeader>&amp;L&amp;7HER CONSTRUTORA LTDA 
RUA 08, QD 43 LT 24, RESID TRIUNFO, 
GOIANIRA-GO, CEP 75.370-112
CNPJ 44.499.285/0001-22    
TELEFONE: (62) 9.9394-3190    
licitacoes.herconstrutora@gmail.com&amp;C                                         &amp;G</oddHeader>
    <oddFooter>&amp;L&amp;7HERCON RODRIGUES SILVEIRA
DIRETOR COMERCIAL &amp;R &amp;7JESSICA AUGUSTA PEREIRA DA SILVA
RESPONSÁVEL TÉCNICA  ENGENHEIRA CIVIL  
CREA 1014751950/D-GO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H41"/>
  <sheetViews>
    <sheetView showGridLines="0" view="pageBreakPreview" zoomScale="85" zoomScaleNormal="100" zoomScaleSheetLayoutView="85" workbookViewId="0">
      <selection activeCell="G15" sqref="G15"/>
    </sheetView>
  </sheetViews>
  <sheetFormatPr defaultRowHeight="12.75"/>
  <cols>
    <col min="1" max="1" width="13.33203125" style="11" customWidth="1"/>
    <col min="2" max="2" width="41.33203125" style="25" bestFit="1" customWidth="1"/>
    <col min="3" max="3" width="24.5" style="11" customWidth="1"/>
    <col min="4" max="4" width="20.1640625" style="11" customWidth="1"/>
    <col min="5" max="5" width="9.33203125" style="18"/>
  </cols>
  <sheetData>
    <row r="1" spans="1:8" s="31" customFormat="1">
      <c r="A1" s="28" t="s">
        <v>3023</v>
      </c>
      <c r="B1" s="29"/>
      <c r="C1" s="28" t="s">
        <v>3025</v>
      </c>
      <c r="D1" s="30"/>
    </row>
    <row r="2" spans="1:8" s="31" customFormat="1">
      <c r="A2" s="32" t="s">
        <v>3024</v>
      </c>
      <c r="B2" s="33"/>
      <c r="C2" s="32">
        <v>52007065</v>
      </c>
      <c r="D2" s="34"/>
    </row>
    <row r="3" spans="1:8" s="31" customFormat="1" ht="5.0999999999999996" customHeight="1">
      <c r="A3" s="29"/>
      <c r="B3" s="29"/>
      <c r="C3" s="29"/>
      <c r="D3" s="29"/>
    </row>
    <row r="4" spans="1:8" s="31" customFormat="1">
      <c r="A4" s="28" t="s">
        <v>3026</v>
      </c>
      <c r="B4" s="29"/>
      <c r="C4" s="28" t="s">
        <v>3028</v>
      </c>
      <c r="D4" s="30"/>
    </row>
    <row r="5" spans="1:8" s="31" customFormat="1">
      <c r="A5" s="32" t="s">
        <v>3027</v>
      </c>
      <c r="B5" s="33"/>
      <c r="C5" s="32" t="s">
        <v>3029</v>
      </c>
      <c r="D5" s="34"/>
    </row>
    <row r="6" spans="1:8" s="31" customFormat="1" ht="5.0999999999999996" customHeight="1">
      <c r="A6" s="29"/>
      <c r="B6" s="29"/>
      <c r="C6" s="29"/>
      <c r="D6" s="29"/>
    </row>
    <row r="7" spans="1:8" s="31" customFormat="1">
      <c r="A7" s="28" t="s">
        <v>3030</v>
      </c>
      <c r="B7" s="29"/>
      <c r="C7" s="28" t="s">
        <v>3052</v>
      </c>
      <c r="D7" s="30"/>
    </row>
    <row r="8" spans="1:8" s="31" customFormat="1">
      <c r="A8" s="32" t="s">
        <v>3031</v>
      </c>
      <c r="B8" s="33"/>
      <c r="C8" s="32" t="s">
        <v>3053</v>
      </c>
      <c r="D8" s="34"/>
    </row>
    <row r="9" spans="1:8" s="31" customFormat="1" ht="5.0999999999999996" customHeight="1">
      <c r="A9" s="29"/>
      <c r="B9" s="29"/>
      <c r="C9" s="29"/>
      <c r="D9" s="29"/>
    </row>
    <row r="10" spans="1:8" s="31" customFormat="1">
      <c r="A10" s="28" t="s">
        <v>3050</v>
      </c>
      <c r="B10" s="29"/>
      <c r="C10" s="28" t="s">
        <v>3042</v>
      </c>
      <c r="D10" s="30"/>
    </row>
    <row r="11" spans="1:8" s="31" customFormat="1">
      <c r="A11" s="32" t="s">
        <v>3051</v>
      </c>
      <c r="B11" s="33"/>
      <c r="C11" s="32">
        <v>2280.7800000000002</v>
      </c>
      <c r="D11" s="34"/>
    </row>
    <row r="12" spans="1:8" s="31" customFormat="1" ht="5.0999999999999996" customHeight="1">
      <c r="A12" s="29"/>
      <c r="B12" s="29"/>
      <c r="C12" s="29"/>
      <c r="D12" s="29"/>
    </row>
    <row r="13" spans="1:8" s="31" customFormat="1">
      <c r="A13" s="28" t="s">
        <v>3054</v>
      </c>
      <c r="B13" s="29"/>
      <c r="C13" s="28" t="s">
        <v>3059</v>
      </c>
      <c r="D13" s="35" t="s">
        <v>3057</v>
      </c>
    </row>
    <row r="14" spans="1:8" s="31" customFormat="1">
      <c r="A14" s="32" t="s">
        <v>3055</v>
      </c>
      <c r="B14" s="33"/>
      <c r="C14" s="32" t="s">
        <v>3056</v>
      </c>
      <c r="D14" s="36" t="s">
        <v>3058</v>
      </c>
    </row>
    <row r="15" spans="1:8" ht="5.0999999999999996" customHeight="1" thickBot="1">
      <c r="A15" s="2"/>
      <c r="B15" s="3"/>
      <c r="C15" s="14"/>
      <c r="D15" s="14"/>
      <c r="E15" s="2"/>
    </row>
    <row r="16" spans="1:8" ht="18" customHeight="1">
      <c r="A16" s="237" t="s">
        <v>2999</v>
      </c>
      <c r="B16" s="238"/>
      <c r="C16" s="238"/>
      <c r="D16" s="239"/>
      <c r="G16" s="18"/>
      <c r="H16" s="18"/>
    </row>
    <row r="17" spans="1:4" ht="28.9" customHeight="1">
      <c r="A17" s="19" t="s">
        <v>2994</v>
      </c>
      <c r="B17" s="26" t="s">
        <v>2995</v>
      </c>
      <c r="C17" s="20" t="s">
        <v>2996</v>
      </c>
      <c r="D17" s="21" t="s">
        <v>2997</v>
      </c>
    </row>
    <row r="18" spans="1:4" ht="19.5" customHeight="1">
      <c r="A18" s="27" t="s">
        <v>2970</v>
      </c>
      <c r="B18" s="22" t="s">
        <v>23</v>
      </c>
      <c r="C18" s="12">
        <f>'SOMATÓRIO DE SERVIÇOS'!D18</f>
        <v>219430.0739839999</v>
      </c>
      <c r="D18" s="23">
        <f>C18/$C$41%</f>
        <v>5.5986198138333476</v>
      </c>
    </row>
    <row r="19" spans="1:4" ht="19.5" customHeight="1">
      <c r="A19" s="27" t="s">
        <v>2971</v>
      </c>
      <c r="B19" s="22" t="s">
        <v>37</v>
      </c>
      <c r="C19" s="12">
        <f>'SOMATÓRIO DE SERVIÇOS'!D19</f>
        <v>22166.447489999999</v>
      </c>
      <c r="D19" s="23">
        <f t="shared" ref="D19:D39" si="0">C19/$C$41%</f>
        <v>0.56556291426515914</v>
      </c>
    </row>
    <row r="20" spans="1:4" ht="19.5" customHeight="1">
      <c r="A20" s="27" t="s">
        <v>2972</v>
      </c>
      <c r="B20" s="22" t="s">
        <v>44</v>
      </c>
      <c r="C20" s="12">
        <f>'SOMATÓRIO DE SERVIÇOS'!D20</f>
        <v>65930.471222000007</v>
      </c>
      <c r="D20" s="23">
        <f t="shared" si="0"/>
        <v>1.6821743520251171</v>
      </c>
    </row>
    <row r="21" spans="1:4" ht="19.5" customHeight="1">
      <c r="A21" s="27" t="s">
        <v>2973</v>
      </c>
      <c r="B21" s="22" t="s">
        <v>63</v>
      </c>
      <c r="C21" s="12">
        <f>'SOMATÓRIO DE SERVIÇOS'!D21</f>
        <v>175976.22660200001</v>
      </c>
      <c r="D21" s="23">
        <f t="shared" si="0"/>
        <v>4.4899223298326163</v>
      </c>
    </row>
    <row r="22" spans="1:4" ht="19.5" customHeight="1">
      <c r="A22" s="27" t="s">
        <v>2974</v>
      </c>
      <c r="B22" s="22" t="s">
        <v>147</v>
      </c>
      <c r="C22" s="12">
        <f>'SOMATÓRIO DE SERVIÇOS'!D22</f>
        <v>435970.43558199995</v>
      </c>
      <c r="D22" s="23">
        <f t="shared" si="0"/>
        <v>11.123510440382557</v>
      </c>
    </row>
    <row r="23" spans="1:4" ht="19.5" customHeight="1">
      <c r="A23" s="27" t="s">
        <v>2975</v>
      </c>
      <c r="B23" s="22" t="s">
        <v>198</v>
      </c>
      <c r="C23" s="12">
        <f>'SOMATÓRIO DE SERVIÇOS'!D23</f>
        <v>507840.179198</v>
      </c>
      <c r="D23" s="23">
        <f t="shared" si="0"/>
        <v>12.957221578141187</v>
      </c>
    </row>
    <row r="24" spans="1:4" ht="19.5" customHeight="1">
      <c r="A24" s="27" t="s">
        <v>2976</v>
      </c>
      <c r="B24" s="22" t="s">
        <v>268</v>
      </c>
      <c r="C24" s="12">
        <f>'SOMATÓRIO DE SERVIÇOS'!D24</f>
        <v>217554.97220600003</v>
      </c>
      <c r="D24" s="23">
        <f t="shared" si="0"/>
        <v>5.5507777756994603</v>
      </c>
    </row>
    <row r="25" spans="1:4" ht="19.5" customHeight="1">
      <c r="A25" s="27" t="s">
        <v>2977</v>
      </c>
      <c r="B25" s="22" t="s">
        <v>933</v>
      </c>
      <c r="C25" s="12">
        <f>'SOMATÓRIO DE SERVIÇOS'!D25</f>
        <v>86247.136469999983</v>
      </c>
      <c r="D25" s="23">
        <f t="shared" si="0"/>
        <v>2.2005412401334716</v>
      </c>
    </row>
    <row r="26" spans="1:4" ht="19.5" customHeight="1">
      <c r="A26" s="27" t="s">
        <v>2978</v>
      </c>
      <c r="B26" s="22" t="s">
        <v>49</v>
      </c>
      <c r="C26" s="12">
        <f>'SOMATÓRIO DE SERVIÇOS'!D26</f>
        <v>95181.190103999994</v>
      </c>
      <c r="D26" s="23">
        <f t="shared" si="0"/>
        <v>2.4284879786320857</v>
      </c>
    </row>
    <row r="27" spans="1:4" ht="19.5" customHeight="1">
      <c r="A27" s="27" t="s">
        <v>2979</v>
      </c>
      <c r="B27" s="22" t="s">
        <v>457</v>
      </c>
      <c r="C27" s="12">
        <f>'SOMATÓRIO DE SERVIÇOS'!D27</f>
        <v>24889.633384000001</v>
      </c>
      <c r="D27" s="23">
        <f t="shared" si="0"/>
        <v>0.63504328323232073</v>
      </c>
    </row>
    <row r="28" spans="1:4" ht="19.5" customHeight="1">
      <c r="A28" s="27" t="s">
        <v>2980</v>
      </c>
      <c r="B28" s="22" t="s">
        <v>470</v>
      </c>
      <c r="C28" s="12">
        <f>'SOMATÓRIO DE SERVIÇOS'!D28</f>
        <v>400437.60768000002</v>
      </c>
      <c r="D28" s="23">
        <f t="shared" si="0"/>
        <v>10.216912767958799</v>
      </c>
    </row>
    <row r="29" spans="1:4" ht="19.5" customHeight="1">
      <c r="A29" s="27" t="s">
        <v>2981</v>
      </c>
      <c r="B29" s="22" t="s">
        <v>474</v>
      </c>
      <c r="C29" s="12">
        <f>'SOMATÓRIO DE SERVIÇOS'!D29</f>
        <v>106499.56422600002</v>
      </c>
      <c r="D29" s="23">
        <f t="shared" si="0"/>
        <v>2.7172691491858925</v>
      </c>
    </row>
    <row r="30" spans="1:4" ht="19.5" customHeight="1">
      <c r="A30" s="27" t="s">
        <v>2982</v>
      </c>
      <c r="B30" s="22" t="s">
        <v>484</v>
      </c>
      <c r="C30" s="12">
        <f>'SOMATÓRIO DE SERVIÇOS'!D30</f>
        <v>194903.77112799999</v>
      </c>
      <c r="D30" s="23">
        <f t="shared" si="0"/>
        <v>4.9728466796562563</v>
      </c>
    </row>
    <row r="31" spans="1:4" ht="19.5" customHeight="1">
      <c r="A31" s="27" t="s">
        <v>2983</v>
      </c>
      <c r="B31" s="22" t="s">
        <v>8</v>
      </c>
      <c r="C31" s="12">
        <f>'SOMATÓRIO DE SERVIÇOS'!D31</f>
        <v>32424.325362</v>
      </c>
      <c r="D31" s="23">
        <f t="shared" si="0"/>
        <v>0.82728619248020208</v>
      </c>
    </row>
    <row r="32" spans="1:4" ht="19.5" customHeight="1">
      <c r="A32" s="27" t="s">
        <v>2984</v>
      </c>
      <c r="B32" s="22" t="s">
        <v>53</v>
      </c>
      <c r="C32" s="12">
        <f>'SOMATÓRIO DE SERVIÇOS'!D32</f>
        <v>141870.12567199999</v>
      </c>
      <c r="D32" s="23">
        <f t="shared" si="0"/>
        <v>3.6197266954218965</v>
      </c>
    </row>
    <row r="33" spans="1:4" ht="19.5" customHeight="1">
      <c r="A33" s="27" t="s">
        <v>2985</v>
      </c>
      <c r="B33" s="22" t="s">
        <v>510</v>
      </c>
      <c r="C33" s="12">
        <f>'SOMATÓRIO DE SERVIÇOS'!D33</f>
        <v>41583.751748000002</v>
      </c>
      <c r="D33" s="23">
        <f t="shared" si="0"/>
        <v>1.0609831744706777</v>
      </c>
    </row>
    <row r="34" spans="1:4" ht="19.5" customHeight="1">
      <c r="A34" s="27" t="s">
        <v>2986</v>
      </c>
      <c r="B34" s="22" t="s">
        <v>59</v>
      </c>
      <c r="C34" s="12">
        <f>'SOMATÓRIO DE SERVIÇOS'!D34</f>
        <v>341945.52033399994</v>
      </c>
      <c r="D34" s="23">
        <f t="shared" si="0"/>
        <v>8.7245240847573111</v>
      </c>
    </row>
    <row r="35" spans="1:4" ht="19.5" customHeight="1">
      <c r="A35" s="27" t="s">
        <v>2987</v>
      </c>
      <c r="B35" s="22" t="s">
        <v>541</v>
      </c>
      <c r="C35" s="12">
        <f>'SOMATÓRIO DE SERVIÇOS'!D35</f>
        <v>4561.5599040000006</v>
      </c>
      <c r="D35" s="23">
        <f t="shared" si="0"/>
        <v>0.11638532128638084</v>
      </c>
    </row>
    <row r="36" spans="1:4" ht="19.5" customHeight="1">
      <c r="A36" s="27" t="s">
        <v>2988</v>
      </c>
      <c r="B36" s="22" t="s">
        <v>547</v>
      </c>
      <c r="C36" s="12">
        <f>'SOMATÓRIO DE SERVIÇOS'!D36</f>
        <v>20052.073689999997</v>
      </c>
      <c r="D36" s="23">
        <f t="shared" si="0"/>
        <v>0.51161600153981746</v>
      </c>
    </row>
    <row r="37" spans="1:4" ht="19.5" customHeight="1">
      <c r="A37" s="27" t="s">
        <v>2989</v>
      </c>
      <c r="B37" s="22" t="s">
        <v>79</v>
      </c>
      <c r="C37" s="12">
        <f>'SOMATÓRIO DE SERVIÇOS'!D37</f>
        <v>234428.57768000002</v>
      </c>
      <c r="D37" s="23">
        <f t="shared" si="0"/>
        <v>5.9812971672411663</v>
      </c>
    </row>
    <row r="38" spans="1:4" ht="19.5" customHeight="1">
      <c r="A38" s="27" t="s">
        <v>2990</v>
      </c>
      <c r="B38" s="22" t="s">
        <v>551</v>
      </c>
      <c r="C38" s="12">
        <f>'SOMATÓRIO DE SERVIÇOS'!D38</f>
        <v>234608.97937400005</v>
      </c>
      <c r="D38" s="23">
        <f t="shared" si="0"/>
        <v>5.9859000025779086</v>
      </c>
    </row>
    <row r="39" spans="1:4" ht="19.5" customHeight="1">
      <c r="A39" s="27" t="s">
        <v>2991</v>
      </c>
      <c r="B39" s="22" t="s">
        <v>68</v>
      </c>
      <c r="C39" s="12">
        <f>'SOMATÓRIO DE SERVIÇOS'!D39</f>
        <v>314857.527864</v>
      </c>
      <c r="D39" s="23">
        <f t="shared" si="0"/>
        <v>8.0333910572463765</v>
      </c>
    </row>
    <row r="40" spans="1:4" ht="5.0999999999999996" customHeight="1">
      <c r="A40" s="240"/>
      <c r="B40" s="241"/>
      <c r="C40" s="241"/>
      <c r="D40" s="242"/>
    </row>
    <row r="41" spans="1:4" ht="19.5" customHeight="1" thickBot="1">
      <c r="A41" s="235" t="s">
        <v>2998</v>
      </c>
      <c r="B41" s="236"/>
      <c r="C41" s="13">
        <f>SUM(C18:C39)</f>
        <v>3919360.1509039993</v>
      </c>
      <c r="D41" s="24">
        <f>SUM(D18:D39)</f>
        <v>100.00000000000001</v>
      </c>
    </row>
  </sheetData>
  <mergeCells count="3">
    <mergeCell ref="A41:B41"/>
    <mergeCell ref="A16:D16"/>
    <mergeCell ref="A40:D40"/>
  </mergeCells>
  <pageMargins left="0.7" right="0.7" top="0.75" bottom="0.75" header="0.3" footer="0.3"/>
  <pageSetup paperSize="9" scale="9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V70"/>
  <sheetViews>
    <sheetView showGridLines="0" view="pageBreakPreview" zoomScale="60" zoomScaleNormal="87" workbookViewId="0">
      <selection activeCell="E43" sqref="E43"/>
    </sheetView>
  </sheetViews>
  <sheetFormatPr defaultRowHeight="12.75"/>
  <cols>
    <col min="1" max="1" width="19" style="31" customWidth="1"/>
    <col min="2" max="2" width="18.5" style="38" customWidth="1"/>
    <col min="3" max="3" width="11" style="38" customWidth="1"/>
    <col min="4" max="4" width="16.5" style="38" customWidth="1"/>
    <col min="5" max="5" width="17.33203125" style="38" bestFit="1" customWidth="1"/>
    <col min="6" max="6" width="16.33203125" style="38" bestFit="1" customWidth="1"/>
    <col min="7" max="7" width="17.1640625" style="38" bestFit="1" customWidth="1"/>
    <col min="8" max="8" width="18.5" style="38" bestFit="1" customWidth="1"/>
    <col min="9" max="9" width="19" style="38" bestFit="1" customWidth="1"/>
    <col min="10" max="10" width="18.1640625" style="38" bestFit="1" customWidth="1"/>
    <col min="11" max="11" width="18.83203125" style="38" bestFit="1" customWidth="1"/>
    <col min="12" max="12" width="17.33203125" style="38" bestFit="1" customWidth="1"/>
    <col min="13" max="14" width="18.83203125" style="38" bestFit="1" customWidth="1"/>
    <col min="15" max="15" width="17.6640625" style="38" bestFit="1" customWidth="1"/>
    <col min="16" max="18" width="18.83203125" style="38" bestFit="1" customWidth="1"/>
    <col min="19" max="19" width="18.5" style="38" bestFit="1" customWidth="1"/>
    <col min="20" max="20" width="9.33203125" style="31"/>
    <col min="21" max="21" width="17.33203125" style="38" bestFit="1" customWidth="1"/>
    <col min="22" max="22" width="11.6640625" style="38" bestFit="1" customWidth="1"/>
    <col min="23" max="16384" width="9.33203125" style="31"/>
  </cols>
  <sheetData>
    <row r="1" spans="1:22" ht="13.5" customHeight="1">
      <c r="A1" s="28" t="s">
        <v>3023</v>
      </c>
      <c r="B1" s="146"/>
      <c r="C1" s="28" t="s">
        <v>3059</v>
      </c>
      <c r="S1" s="146"/>
    </row>
    <row r="2" spans="1:22">
      <c r="A2" s="32" t="s">
        <v>3024</v>
      </c>
      <c r="B2" s="147"/>
      <c r="C2" s="32" t="s">
        <v>3056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147"/>
    </row>
    <row r="3" spans="1:22">
      <c r="A3" s="29"/>
    </row>
    <row r="4" spans="1:22" ht="13.5" customHeight="1">
      <c r="A4" s="28" t="s">
        <v>3026</v>
      </c>
      <c r="B4" s="146"/>
      <c r="C4" s="28" t="s">
        <v>3054</v>
      </c>
      <c r="S4" s="146"/>
    </row>
    <row r="5" spans="1:22">
      <c r="A5" s="32" t="s">
        <v>3027</v>
      </c>
      <c r="B5" s="147"/>
      <c r="C5" s="32" t="s">
        <v>3055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147"/>
    </row>
    <row r="6" spans="1:22">
      <c r="A6" s="29"/>
    </row>
    <row r="7" spans="1:22">
      <c r="A7" s="28" t="s">
        <v>3061</v>
      </c>
      <c r="C7" s="28" t="s">
        <v>3063</v>
      </c>
      <c r="S7" s="146"/>
    </row>
    <row r="8" spans="1:22">
      <c r="A8" s="32" t="s">
        <v>3062</v>
      </c>
      <c r="B8" s="41"/>
      <c r="C8" s="32" t="s">
        <v>3064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147"/>
    </row>
    <row r="9" spans="1:22" ht="13.5" thickBot="1"/>
    <row r="10" spans="1:22" ht="18" customHeight="1" thickBot="1">
      <c r="A10" s="168" t="s">
        <v>3021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70"/>
      <c r="U10" s="31"/>
      <c r="V10" s="31"/>
    </row>
    <row r="11" spans="1:22">
      <c r="A11" s="244" t="s">
        <v>12</v>
      </c>
      <c r="B11" s="148" t="s">
        <v>3020</v>
      </c>
      <c r="C11" s="148" t="s">
        <v>3009</v>
      </c>
      <c r="D11" s="149">
        <v>1</v>
      </c>
      <c r="E11" s="149">
        <v>2</v>
      </c>
      <c r="F11" s="149">
        <v>3</v>
      </c>
      <c r="G11" s="149">
        <v>4</v>
      </c>
      <c r="H11" s="149">
        <v>5</v>
      </c>
      <c r="I11" s="149">
        <v>6</v>
      </c>
      <c r="J11" s="149">
        <v>7</v>
      </c>
      <c r="K11" s="149">
        <v>8</v>
      </c>
      <c r="L11" s="149">
        <v>9</v>
      </c>
      <c r="M11" s="149">
        <v>10</v>
      </c>
      <c r="N11" s="149">
        <v>11</v>
      </c>
      <c r="O11" s="149">
        <v>12</v>
      </c>
      <c r="P11" s="149">
        <v>13</v>
      </c>
      <c r="Q11" s="149">
        <v>14</v>
      </c>
      <c r="R11" s="149">
        <v>15</v>
      </c>
      <c r="S11" s="150">
        <v>16</v>
      </c>
      <c r="U11" s="151"/>
      <c r="V11" s="151"/>
    </row>
    <row r="12" spans="1:22">
      <c r="A12" s="245"/>
      <c r="B12" s="152">
        <f>'RELATÓRIO CENTRAL'!C41</f>
        <v>3919360.1509039993</v>
      </c>
      <c r="C12" s="50" t="s">
        <v>3010</v>
      </c>
      <c r="D12" s="153">
        <v>30</v>
      </c>
      <c r="E12" s="153">
        <v>60</v>
      </c>
      <c r="F12" s="153">
        <v>90</v>
      </c>
      <c r="G12" s="153">
        <v>120</v>
      </c>
      <c r="H12" s="153">
        <v>150</v>
      </c>
      <c r="I12" s="153">
        <v>180</v>
      </c>
      <c r="J12" s="153">
        <v>210</v>
      </c>
      <c r="K12" s="153">
        <v>240</v>
      </c>
      <c r="L12" s="153">
        <v>270</v>
      </c>
      <c r="M12" s="153">
        <v>300</v>
      </c>
      <c r="N12" s="153">
        <v>330</v>
      </c>
      <c r="O12" s="153">
        <v>360</v>
      </c>
      <c r="P12" s="153">
        <v>390</v>
      </c>
      <c r="Q12" s="153">
        <v>420</v>
      </c>
      <c r="R12" s="153">
        <v>450</v>
      </c>
      <c r="S12" s="154">
        <v>480</v>
      </c>
      <c r="U12" s="151"/>
      <c r="V12" s="151"/>
    </row>
    <row r="13" spans="1:22" ht="15" customHeight="1">
      <c r="A13" s="246" t="s">
        <v>23</v>
      </c>
      <c r="B13" s="243">
        <f>'RELATÓRIO CENTRAL'!C18</f>
        <v>219430.0739839999</v>
      </c>
      <c r="C13" s="247" t="s">
        <v>3011</v>
      </c>
      <c r="D13" s="155">
        <v>0.15</v>
      </c>
      <c r="E13" s="155">
        <v>0.1</v>
      </c>
      <c r="F13" s="155">
        <v>0.1</v>
      </c>
      <c r="G13" s="155">
        <v>0.05</v>
      </c>
      <c r="H13" s="155">
        <v>0.05</v>
      </c>
      <c r="I13" s="155"/>
      <c r="J13" s="155"/>
      <c r="K13" s="155">
        <v>0.15</v>
      </c>
      <c r="L13" s="155">
        <v>0.1</v>
      </c>
      <c r="M13" s="155">
        <v>0.1</v>
      </c>
      <c r="N13" s="155">
        <v>0.05</v>
      </c>
      <c r="O13" s="155"/>
      <c r="P13" s="155"/>
      <c r="Q13" s="155">
        <v>0.1</v>
      </c>
      <c r="R13" s="155">
        <v>0.05</v>
      </c>
      <c r="S13" s="156"/>
      <c r="U13" s="157">
        <f>SUM(D13:S13)</f>
        <v>1</v>
      </c>
      <c r="V13" s="157"/>
    </row>
    <row r="14" spans="1:22" ht="15" customHeight="1">
      <c r="A14" s="246"/>
      <c r="B14" s="243"/>
      <c r="C14" s="247"/>
      <c r="D14" s="158">
        <f>$B$13*D13</f>
        <v>32914.511097599985</v>
      </c>
      <c r="E14" s="158">
        <f t="shared" ref="E14:S14" si="0">$B$13*E13</f>
        <v>21943.00739839999</v>
      </c>
      <c r="F14" s="158">
        <f t="shared" si="0"/>
        <v>21943.00739839999</v>
      </c>
      <c r="G14" s="158">
        <f t="shared" si="0"/>
        <v>10971.503699199995</v>
      </c>
      <c r="H14" s="158">
        <f t="shared" si="0"/>
        <v>10971.503699199995</v>
      </c>
      <c r="I14" s="158">
        <f t="shared" si="0"/>
        <v>0</v>
      </c>
      <c r="J14" s="158">
        <f t="shared" si="0"/>
        <v>0</v>
      </c>
      <c r="K14" s="158">
        <f t="shared" si="0"/>
        <v>32914.511097599985</v>
      </c>
      <c r="L14" s="158">
        <f t="shared" si="0"/>
        <v>21943.00739839999</v>
      </c>
      <c r="M14" s="158">
        <f t="shared" si="0"/>
        <v>21943.00739839999</v>
      </c>
      <c r="N14" s="158">
        <f t="shared" si="0"/>
        <v>10971.503699199995</v>
      </c>
      <c r="O14" s="158">
        <f t="shared" si="0"/>
        <v>0</v>
      </c>
      <c r="P14" s="158">
        <f t="shared" si="0"/>
        <v>0</v>
      </c>
      <c r="Q14" s="158">
        <f t="shared" si="0"/>
        <v>21943.00739839999</v>
      </c>
      <c r="R14" s="158">
        <f t="shared" si="0"/>
        <v>10971.503699199995</v>
      </c>
      <c r="S14" s="159">
        <f t="shared" si="0"/>
        <v>0</v>
      </c>
      <c r="U14" s="160">
        <f>SUM(D14:S14)</f>
        <v>219430.0739839999</v>
      </c>
      <c r="V14" s="160">
        <f>B13-U14</f>
        <v>0</v>
      </c>
    </row>
    <row r="15" spans="1:22" ht="15" customHeight="1">
      <c r="A15" s="248" t="s">
        <v>37</v>
      </c>
      <c r="B15" s="249">
        <f>'RELATÓRIO CENTRAL'!C19</f>
        <v>22166.447489999999</v>
      </c>
      <c r="C15" s="250" t="s">
        <v>3011</v>
      </c>
      <c r="D15" s="155">
        <v>0.04</v>
      </c>
      <c r="E15" s="155">
        <v>0.04</v>
      </c>
      <c r="F15" s="155">
        <v>0.04</v>
      </c>
      <c r="G15" s="155">
        <v>0.03</v>
      </c>
      <c r="H15" s="155">
        <v>0.03</v>
      </c>
      <c r="I15" s="155">
        <v>0.03</v>
      </c>
      <c r="J15" s="155">
        <v>0.03</v>
      </c>
      <c r="K15" s="155">
        <v>0.09</v>
      </c>
      <c r="L15" s="155">
        <v>0.09</v>
      </c>
      <c r="M15" s="155">
        <v>0.09</v>
      </c>
      <c r="N15" s="155">
        <v>0.09</v>
      </c>
      <c r="O15" s="155">
        <v>0.09</v>
      </c>
      <c r="P15" s="155">
        <v>0.09</v>
      </c>
      <c r="Q15" s="155">
        <v>0.08</v>
      </c>
      <c r="R15" s="155">
        <v>7.0000000000000007E-2</v>
      </c>
      <c r="S15" s="156">
        <v>7.0000000000000007E-2</v>
      </c>
      <c r="U15" s="157">
        <f t="shared" ref="U15:U56" si="1">SUM(D15:S15)</f>
        <v>0.99999999999999978</v>
      </c>
      <c r="V15" s="157">
        <f>B14-U15</f>
        <v>-0.99999999999999978</v>
      </c>
    </row>
    <row r="16" spans="1:22" ht="15" customHeight="1">
      <c r="A16" s="248"/>
      <c r="B16" s="249"/>
      <c r="C16" s="250"/>
      <c r="D16" s="158">
        <f>$B$15*D15</f>
        <v>886.65789959999995</v>
      </c>
      <c r="E16" s="158">
        <f t="shared" ref="E16:S16" si="2">$B$15*E15</f>
        <v>886.65789959999995</v>
      </c>
      <c r="F16" s="158">
        <f t="shared" si="2"/>
        <v>886.65789959999995</v>
      </c>
      <c r="G16" s="158">
        <f t="shared" si="2"/>
        <v>664.99342469999999</v>
      </c>
      <c r="H16" s="158">
        <f t="shared" si="2"/>
        <v>664.99342469999999</v>
      </c>
      <c r="I16" s="158">
        <f t="shared" si="2"/>
        <v>664.99342469999999</v>
      </c>
      <c r="J16" s="158">
        <f t="shared" si="2"/>
        <v>664.99342469999999</v>
      </c>
      <c r="K16" s="158">
        <f t="shared" si="2"/>
        <v>1994.9802740999999</v>
      </c>
      <c r="L16" s="158">
        <f t="shared" si="2"/>
        <v>1994.9802740999999</v>
      </c>
      <c r="M16" s="158">
        <f t="shared" si="2"/>
        <v>1994.9802740999999</v>
      </c>
      <c r="N16" s="158">
        <f t="shared" si="2"/>
        <v>1994.9802740999999</v>
      </c>
      <c r="O16" s="158">
        <f t="shared" si="2"/>
        <v>1994.9802740999999</v>
      </c>
      <c r="P16" s="158">
        <f t="shared" si="2"/>
        <v>1994.9802740999999</v>
      </c>
      <c r="Q16" s="158">
        <f t="shared" si="2"/>
        <v>1773.3157991999999</v>
      </c>
      <c r="R16" s="158">
        <f t="shared" si="2"/>
        <v>1551.6513242999999</v>
      </c>
      <c r="S16" s="159">
        <f t="shared" si="2"/>
        <v>1551.6513242999999</v>
      </c>
      <c r="U16" s="160">
        <f t="shared" si="1"/>
        <v>22166.447490000002</v>
      </c>
      <c r="V16" s="160">
        <f t="shared" ref="V16:V56" si="3">B15-U16</f>
        <v>0</v>
      </c>
    </row>
    <row r="17" spans="1:22" ht="15" customHeight="1">
      <c r="A17" s="246" t="s">
        <v>44</v>
      </c>
      <c r="B17" s="243">
        <f>'RELATÓRIO CENTRAL'!C20</f>
        <v>65930.471222000007</v>
      </c>
      <c r="C17" s="247" t="s">
        <v>3011</v>
      </c>
      <c r="D17" s="155">
        <v>0.09</v>
      </c>
      <c r="E17" s="155">
        <v>0.18</v>
      </c>
      <c r="F17" s="155">
        <v>0.18</v>
      </c>
      <c r="G17" s="155"/>
      <c r="H17" s="155"/>
      <c r="I17" s="155"/>
      <c r="J17" s="155"/>
      <c r="K17" s="155">
        <v>0.12</v>
      </c>
      <c r="L17" s="155">
        <v>0.2</v>
      </c>
      <c r="M17" s="155"/>
      <c r="N17" s="155"/>
      <c r="O17" s="155"/>
      <c r="P17" s="155"/>
      <c r="Q17" s="155">
        <v>0.23</v>
      </c>
      <c r="R17" s="155"/>
      <c r="S17" s="156"/>
      <c r="U17" s="157">
        <f t="shared" si="1"/>
        <v>1</v>
      </c>
      <c r="V17" s="157">
        <f t="shared" si="3"/>
        <v>-1</v>
      </c>
    </row>
    <row r="18" spans="1:22" ht="15" customHeight="1">
      <c r="A18" s="246"/>
      <c r="B18" s="243"/>
      <c r="C18" s="247"/>
      <c r="D18" s="158">
        <f>$B$17*D17</f>
        <v>5933.74240998</v>
      </c>
      <c r="E18" s="158">
        <f t="shared" ref="E18:S18" si="4">$B$17*E17</f>
        <v>11867.48481996</v>
      </c>
      <c r="F18" s="158">
        <f t="shared" si="4"/>
        <v>11867.48481996</v>
      </c>
      <c r="G18" s="158">
        <f t="shared" si="4"/>
        <v>0</v>
      </c>
      <c r="H18" s="158">
        <f t="shared" si="4"/>
        <v>0</v>
      </c>
      <c r="I18" s="158">
        <f t="shared" si="4"/>
        <v>0</v>
      </c>
      <c r="J18" s="158">
        <f t="shared" si="4"/>
        <v>0</v>
      </c>
      <c r="K18" s="158">
        <f t="shared" si="4"/>
        <v>7911.6565466400007</v>
      </c>
      <c r="L18" s="158">
        <f t="shared" si="4"/>
        <v>13186.094244400003</v>
      </c>
      <c r="M18" s="158">
        <f t="shared" si="4"/>
        <v>0</v>
      </c>
      <c r="N18" s="158">
        <f t="shared" si="4"/>
        <v>0</v>
      </c>
      <c r="O18" s="158">
        <f t="shared" si="4"/>
        <v>0</v>
      </c>
      <c r="P18" s="158">
        <f t="shared" si="4"/>
        <v>0</v>
      </c>
      <c r="Q18" s="158">
        <f t="shared" si="4"/>
        <v>15164.008381060003</v>
      </c>
      <c r="R18" s="158">
        <f t="shared" si="4"/>
        <v>0</v>
      </c>
      <c r="S18" s="159">
        <f t="shared" si="4"/>
        <v>0</v>
      </c>
      <c r="U18" s="160">
        <f t="shared" si="1"/>
        <v>65930.471222000007</v>
      </c>
      <c r="V18" s="160">
        <f t="shared" si="3"/>
        <v>0</v>
      </c>
    </row>
    <row r="19" spans="1:22" ht="15" customHeight="1">
      <c r="A19" s="248" t="s">
        <v>63</v>
      </c>
      <c r="B19" s="249">
        <f>'RELATÓRIO CENTRAL'!C21</f>
        <v>175976.22660200001</v>
      </c>
      <c r="C19" s="250" t="s">
        <v>3011</v>
      </c>
      <c r="D19" s="155">
        <v>0.32</v>
      </c>
      <c r="E19" s="155">
        <v>0.19</v>
      </c>
      <c r="F19" s="155">
        <v>0.13</v>
      </c>
      <c r="G19" s="155"/>
      <c r="H19" s="155"/>
      <c r="I19" s="155"/>
      <c r="J19" s="155"/>
      <c r="K19" s="155">
        <v>0.09</v>
      </c>
      <c r="L19" s="155">
        <v>0.27</v>
      </c>
      <c r="M19" s="155"/>
      <c r="N19" s="155"/>
      <c r="O19" s="155"/>
      <c r="P19" s="155"/>
      <c r="Q19" s="155"/>
      <c r="R19" s="155"/>
      <c r="S19" s="156"/>
      <c r="U19" s="157">
        <f t="shared" si="1"/>
        <v>1</v>
      </c>
      <c r="V19" s="157">
        <f t="shared" si="3"/>
        <v>-1</v>
      </c>
    </row>
    <row r="20" spans="1:22" ht="15" customHeight="1">
      <c r="A20" s="248"/>
      <c r="B20" s="249"/>
      <c r="C20" s="250"/>
      <c r="D20" s="158">
        <f>$B$19*D19</f>
        <v>56312.392512640006</v>
      </c>
      <c r="E20" s="158">
        <f t="shared" ref="E20:S20" si="5">$B$19*E19</f>
        <v>33435.483054380005</v>
      </c>
      <c r="F20" s="158">
        <f t="shared" si="5"/>
        <v>22876.909458260001</v>
      </c>
      <c r="G20" s="158">
        <f t="shared" si="5"/>
        <v>0</v>
      </c>
      <c r="H20" s="158">
        <f t="shared" si="5"/>
        <v>0</v>
      </c>
      <c r="I20" s="158">
        <f t="shared" si="5"/>
        <v>0</v>
      </c>
      <c r="J20" s="158">
        <f t="shared" si="5"/>
        <v>0</v>
      </c>
      <c r="K20" s="158">
        <f t="shared" si="5"/>
        <v>15837.860394180001</v>
      </c>
      <c r="L20" s="158">
        <f t="shared" si="5"/>
        <v>47513.581182540009</v>
      </c>
      <c r="M20" s="158">
        <f t="shared" si="5"/>
        <v>0</v>
      </c>
      <c r="N20" s="158">
        <f t="shared" si="5"/>
        <v>0</v>
      </c>
      <c r="O20" s="158">
        <f t="shared" si="5"/>
        <v>0</v>
      </c>
      <c r="P20" s="158">
        <f t="shared" si="5"/>
        <v>0</v>
      </c>
      <c r="Q20" s="158">
        <f t="shared" si="5"/>
        <v>0</v>
      </c>
      <c r="R20" s="158">
        <f t="shared" si="5"/>
        <v>0</v>
      </c>
      <c r="S20" s="159">
        <f t="shared" si="5"/>
        <v>0</v>
      </c>
      <c r="U20" s="160">
        <f t="shared" si="1"/>
        <v>175976.22660200001</v>
      </c>
      <c r="V20" s="160">
        <f t="shared" si="3"/>
        <v>0</v>
      </c>
    </row>
    <row r="21" spans="1:22" ht="15" customHeight="1">
      <c r="A21" s="246" t="s">
        <v>147</v>
      </c>
      <c r="B21" s="243">
        <f>'RELATÓRIO CENTRAL'!C22</f>
        <v>435970.43558199995</v>
      </c>
      <c r="C21" s="247" t="s">
        <v>3011</v>
      </c>
      <c r="D21" s="155"/>
      <c r="E21" s="155">
        <v>0.16</v>
      </c>
      <c r="F21" s="155">
        <v>0.19</v>
      </c>
      <c r="G21" s="155">
        <v>0.13</v>
      </c>
      <c r="H21" s="155"/>
      <c r="I21" s="155">
        <v>0.16</v>
      </c>
      <c r="J21" s="155"/>
      <c r="K21" s="155"/>
      <c r="L21" s="155">
        <v>0.2</v>
      </c>
      <c r="M21" s="155">
        <v>0.16</v>
      </c>
      <c r="N21" s="155"/>
      <c r="O21" s="155"/>
      <c r="P21" s="155"/>
      <c r="Q21" s="155"/>
      <c r="R21" s="155"/>
      <c r="S21" s="156"/>
      <c r="U21" s="157">
        <f t="shared" si="1"/>
        <v>1</v>
      </c>
      <c r="V21" s="157">
        <f t="shared" si="3"/>
        <v>-1</v>
      </c>
    </row>
    <row r="22" spans="1:22" ht="15" customHeight="1">
      <c r="A22" s="246"/>
      <c r="B22" s="243"/>
      <c r="C22" s="247"/>
      <c r="D22" s="158">
        <f>$B$21*D21</f>
        <v>0</v>
      </c>
      <c r="E22" s="158">
        <f t="shared" ref="E22:S22" si="6">$B$21*E21</f>
        <v>69755.26969311999</v>
      </c>
      <c r="F22" s="158">
        <f t="shared" si="6"/>
        <v>82834.382760579989</v>
      </c>
      <c r="G22" s="158">
        <f t="shared" si="6"/>
        <v>56676.156625659998</v>
      </c>
      <c r="H22" s="158">
        <f t="shared" si="6"/>
        <v>0</v>
      </c>
      <c r="I22" s="158">
        <f t="shared" si="6"/>
        <v>69755.26969311999</v>
      </c>
      <c r="J22" s="158">
        <f t="shared" si="6"/>
        <v>0</v>
      </c>
      <c r="K22" s="158">
        <f t="shared" si="6"/>
        <v>0</v>
      </c>
      <c r="L22" s="158">
        <f t="shared" si="6"/>
        <v>87194.087116399998</v>
      </c>
      <c r="M22" s="158">
        <f t="shared" si="6"/>
        <v>69755.26969311999</v>
      </c>
      <c r="N22" s="158">
        <f t="shared" si="6"/>
        <v>0</v>
      </c>
      <c r="O22" s="158">
        <f t="shared" si="6"/>
        <v>0</v>
      </c>
      <c r="P22" s="158">
        <f t="shared" si="6"/>
        <v>0</v>
      </c>
      <c r="Q22" s="158">
        <f t="shared" si="6"/>
        <v>0</v>
      </c>
      <c r="R22" s="158">
        <f t="shared" si="6"/>
        <v>0</v>
      </c>
      <c r="S22" s="159">
        <f t="shared" si="6"/>
        <v>0</v>
      </c>
      <c r="U22" s="160">
        <f t="shared" si="1"/>
        <v>435970.43558199995</v>
      </c>
      <c r="V22" s="160">
        <f t="shared" si="3"/>
        <v>0</v>
      </c>
    </row>
    <row r="23" spans="1:22" ht="15" customHeight="1">
      <c r="A23" s="248" t="s">
        <v>3012</v>
      </c>
      <c r="B23" s="249">
        <f>'RELATÓRIO CENTRAL'!C23</f>
        <v>507840.179198</v>
      </c>
      <c r="C23" s="250" t="s">
        <v>3011</v>
      </c>
      <c r="D23" s="155"/>
      <c r="E23" s="155">
        <v>0.05</v>
      </c>
      <c r="F23" s="155">
        <v>0.03</v>
      </c>
      <c r="G23" s="155">
        <v>0.06</v>
      </c>
      <c r="H23" s="155">
        <v>0.05</v>
      </c>
      <c r="I23" s="155">
        <v>0.05</v>
      </c>
      <c r="J23" s="155">
        <v>0.08</v>
      </c>
      <c r="K23" s="155"/>
      <c r="L23" s="155">
        <v>0.02</v>
      </c>
      <c r="M23" s="155">
        <v>0.02</v>
      </c>
      <c r="N23" s="155">
        <v>0.05</v>
      </c>
      <c r="O23" s="155">
        <v>0.05</v>
      </c>
      <c r="P23" s="155">
        <v>0.05</v>
      </c>
      <c r="Q23" s="155">
        <v>0.15</v>
      </c>
      <c r="R23" s="155">
        <v>0.34</v>
      </c>
      <c r="S23" s="156"/>
      <c r="U23" s="157">
        <f t="shared" si="1"/>
        <v>1</v>
      </c>
      <c r="V23" s="157">
        <f t="shared" si="3"/>
        <v>-1</v>
      </c>
    </row>
    <row r="24" spans="1:22" ht="15" customHeight="1">
      <c r="A24" s="248"/>
      <c r="B24" s="249"/>
      <c r="C24" s="250"/>
      <c r="D24" s="158">
        <f>$B$23*D23</f>
        <v>0</v>
      </c>
      <c r="E24" s="158">
        <f t="shared" ref="E24:S24" si="7">$B$23*E23</f>
        <v>25392.008959900002</v>
      </c>
      <c r="F24" s="158">
        <f t="shared" si="7"/>
        <v>15235.205375939999</v>
      </c>
      <c r="G24" s="158">
        <f t="shared" si="7"/>
        <v>30470.410751879997</v>
      </c>
      <c r="H24" s="158">
        <f t="shared" si="7"/>
        <v>25392.008959900002</v>
      </c>
      <c r="I24" s="158">
        <f t="shared" si="7"/>
        <v>25392.008959900002</v>
      </c>
      <c r="J24" s="158">
        <f t="shared" si="7"/>
        <v>40627.214335839999</v>
      </c>
      <c r="K24" s="158">
        <f t="shared" si="7"/>
        <v>0</v>
      </c>
      <c r="L24" s="158">
        <f t="shared" si="7"/>
        <v>10156.80358396</v>
      </c>
      <c r="M24" s="158">
        <f t="shared" si="7"/>
        <v>10156.80358396</v>
      </c>
      <c r="N24" s="158">
        <f t="shared" si="7"/>
        <v>25392.008959900002</v>
      </c>
      <c r="O24" s="158">
        <f t="shared" si="7"/>
        <v>25392.008959900002</v>
      </c>
      <c r="P24" s="158">
        <f t="shared" si="7"/>
        <v>25392.008959900002</v>
      </c>
      <c r="Q24" s="158">
        <f t="shared" si="7"/>
        <v>76176.026879700003</v>
      </c>
      <c r="R24" s="158">
        <f t="shared" si="7"/>
        <v>172665.66092732002</v>
      </c>
      <c r="S24" s="159">
        <f t="shared" si="7"/>
        <v>0</v>
      </c>
      <c r="U24" s="160">
        <f t="shared" si="1"/>
        <v>507840.179198</v>
      </c>
      <c r="V24" s="160">
        <f t="shared" si="3"/>
        <v>0</v>
      </c>
    </row>
    <row r="25" spans="1:22" ht="15" customHeight="1">
      <c r="A25" s="246" t="s">
        <v>268</v>
      </c>
      <c r="B25" s="243">
        <f>'RELATÓRIO CENTRAL'!C24</f>
        <v>217554.97220600003</v>
      </c>
      <c r="C25" s="247" t="s">
        <v>3011</v>
      </c>
      <c r="D25" s="155"/>
      <c r="E25" s="155">
        <v>0.03</v>
      </c>
      <c r="F25" s="155">
        <v>0.04</v>
      </c>
      <c r="G25" s="155"/>
      <c r="H25" s="155">
        <v>0.08</v>
      </c>
      <c r="I25" s="155">
        <v>0.08</v>
      </c>
      <c r="J25" s="155">
        <v>0.05</v>
      </c>
      <c r="K25" s="155"/>
      <c r="L25" s="155">
        <v>0.02</v>
      </c>
      <c r="M25" s="155">
        <v>0.02</v>
      </c>
      <c r="N25" s="155">
        <v>0.04</v>
      </c>
      <c r="O25" s="155">
        <v>0.04</v>
      </c>
      <c r="P25" s="155">
        <v>0.04</v>
      </c>
      <c r="Q25" s="155">
        <v>0.17</v>
      </c>
      <c r="R25" s="155">
        <v>0.39</v>
      </c>
      <c r="S25" s="156"/>
      <c r="U25" s="157">
        <f t="shared" si="1"/>
        <v>1</v>
      </c>
      <c r="V25" s="157">
        <f t="shared" si="3"/>
        <v>-1</v>
      </c>
    </row>
    <row r="26" spans="1:22" ht="15" customHeight="1">
      <c r="A26" s="246"/>
      <c r="B26" s="243"/>
      <c r="C26" s="247"/>
      <c r="D26" s="158">
        <f>$B$25*D25</f>
        <v>0</v>
      </c>
      <c r="E26" s="158">
        <f t="shared" ref="E26:S26" si="8">$B$25*E25</f>
        <v>6526.649166180001</v>
      </c>
      <c r="F26" s="158">
        <f t="shared" si="8"/>
        <v>8702.1988882400019</v>
      </c>
      <c r="G26" s="158">
        <f t="shared" si="8"/>
        <v>0</v>
      </c>
      <c r="H26" s="158">
        <f t="shared" si="8"/>
        <v>17404.397776480004</v>
      </c>
      <c r="I26" s="158">
        <f t="shared" si="8"/>
        <v>17404.397776480004</v>
      </c>
      <c r="J26" s="158">
        <f t="shared" si="8"/>
        <v>10877.748610300003</v>
      </c>
      <c r="K26" s="158">
        <f t="shared" si="8"/>
        <v>0</v>
      </c>
      <c r="L26" s="158">
        <f t="shared" si="8"/>
        <v>4351.099444120001</v>
      </c>
      <c r="M26" s="158">
        <f t="shared" si="8"/>
        <v>4351.099444120001</v>
      </c>
      <c r="N26" s="158">
        <f t="shared" si="8"/>
        <v>8702.1988882400019</v>
      </c>
      <c r="O26" s="158">
        <f t="shared" si="8"/>
        <v>8702.1988882400019</v>
      </c>
      <c r="P26" s="158">
        <f t="shared" si="8"/>
        <v>8702.1988882400019</v>
      </c>
      <c r="Q26" s="158">
        <f t="shared" si="8"/>
        <v>36984.345275020009</v>
      </c>
      <c r="R26" s="158">
        <f t="shared" si="8"/>
        <v>84846.439160340014</v>
      </c>
      <c r="S26" s="159">
        <f t="shared" si="8"/>
        <v>0</v>
      </c>
      <c r="U26" s="160">
        <f t="shared" si="1"/>
        <v>217554.97220600006</v>
      </c>
      <c r="V26" s="160">
        <f t="shared" si="3"/>
        <v>0</v>
      </c>
    </row>
    <row r="27" spans="1:22" ht="15" customHeight="1">
      <c r="A27" s="248" t="s">
        <v>933</v>
      </c>
      <c r="B27" s="249">
        <f>'RELATÓRIO CENTRAL'!C25</f>
        <v>86247.136469999983</v>
      </c>
      <c r="C27" s="250" t="s">
        <v>3011</v>
      </c>
      <c r="D27" s="155"/>
      <c r="E27" s="155"/>
      <c r="F27" s="155"/>
      <c r="G27" s="155"/>
      <c r="H27" s="155"/>
      <c r="I27" s="155">
        <v>0.14000000000000001</v>
      </c>
      <c r="J27" s="155"/>
      <c r="K27" s="155"/>
      <c r="L27" s="155"/>
      <c r="M27" s="155"/>
      <c r="N27" s="155"/>
      <c r="O27" s="155"/>
      <c r="P27" s="155"/>
      <c r="Q27" s="155">
        <v>0.26</v>
      </c>
      <c r="R27" s="155">
        <v>0.6</v>
      </c>
      <c r="S27" s="156"/>
      <c r="U27" s="157">
        <f t="shared" si="1"/>
        <v>1</v>
      </c>
      <c r="V27" s="157">
        <f t="shared" si="3"/>
        <v>-1</v>
      </c>
    </row>
    <row r="28" spans="1:22" ht="15" customHeight="1">
      <c r="A28" s="248"/>
      <c r="B28" s="249"/>
      <c r="C28" s="250"/>
      <c r="D28" s="158">
        <f>$B$27*D27</f>
        <v>0</v>
      </c>
      <c r="E28" s="158">
        <f t="shared" ref="E28:S28" si="9">$B$27*E27</f>
        <v>0</v>
      </c>
      <c r="F28" s="158">
        <f t="shared" si="9"/>
        <v>0</v>
      </c>
      <c r="G28" s="158">
        <f t="shared" si="9"/>
        <v>0</v>
      </c>
      <c r="H28" s="158">
        <f t="shared" si="9"/>
        <v>0</v>
      </c>
      <c r="I28" s="158">
        <f t="shared" si="9"/>
        <v>12074.599105799998</v>
      </c>
      <c r="J28" s="158">
        <f t="shared" si="9"/>
        <v>0</v>
      </c>
      <c r="K28" s="158">
        <f t="shared" si="9"/>
        <v>0</v>
      </c>
      <c r="L28" s="158">
        <f t="shared" si="9"/>
        <v>0</v>
      </c>
      <c r="M28" s="158">
        <f t="shared" si="9"/>
        <v>0</v>
      </c>
      <c r="N28" s="158">
        <f t="shared" si="9"/>
        <v>0</v>
      </c>
      <c r="O28" s="158">
        <f t="shared" si="9"/>
        <v>0</v>
      </c>
      <c r="P28" s="158">
        <f t="shared" si="9"/>
        <v>0</v>
      </c>
      <c r="Q28" s="158">
        <f t="shared" si="9"/>
        <v>22424.255482199995</v>
      </c>
      <c r="R28" s="158">
        <f t="shared" si="9"/>
        <v>51748.281881999988</v>
      </c>
      <c r="S28" s="159">
        <f t="shared" si="9"/>
        <v>0</v>
      </c>
      <c r="U28" s="160">
        <f t="shared" si="1"/>
        <v>86247.136469999983</v>
      </c>
      <c r="V28" s="160">
        <f t="shared" si="3"/>
        <v>0</v>
      </c>
    </row>
    <row r="29" spans="1:22" ht="15" customHeight="1">
      <c r="A29" s="246" t="s">
        <v>3013</v>
      </c>
      <c r="B29" s="243">
        <f>'RELATÓRIO CENTRAL'!C26</f>
        <v>95181.190103999994</v>
      </c>
      <c r="C29" s="247" t="s">
        <v>3011</v>
      </c>
      <c r="D29" s="155"/>
      <c r="E29" s="155"/>
      <c r="F29" s="155">
        <v>0.11</v>
      </c>
      <c r="G29" s="155">
        <v>0.22</v>
      </c>
      <c r="H29" s="155">
        <v>0.11</v>
      </c>
      <c r="I29" s="155">
        <v>0.09</v>
      </c>
      <c r="J29" s="155"/>
      <c r="K29" s="155"/>
      <c r="L29" s="155"/>
      <c r="M29" s="155">
        <v>0.23</v>
      </c>
      <c r="N29" s="155">
        <v>0.14000000000000001</v>
      </c>
      <c r="O29" s="155">
        <v>0.1</v>
      </c>
      <c r="P29" s="155"/>
      <c r="Q29" s="155"/>
      <c r="R29" s="155"/>
      <c r="S29" s="156"/>
      <c r="U29" s="157">
        <f t="shared" si="1"/>
        <v>1</v>
      </c>
      <c r="V29" s="157">
        <f t="shared" si="3"/>
        <v>-1</v>
      </c>
    </row>
    <row r="30" spans="1:22" ht="15" customHeight="1">
      <c r="A30" s="246"/>
      <c r="B30" s="243"/>
      <c r="C30" s="247"/>
      <c r="D30" s="158">
        <f>$B$29*D29</f>
        <v>0</v>
      </c>
      <c r="E30" s="158">
        <f t="shared" ref="E30:S30" si="10">$B$29*E29</f>
        <v>0</v>
      </c>
      <c r="F30" s="158">
        <f t="shared" si="10"/>
        <v>10469.93091144</v>
      </c>
      <c r="G30" s="158">
        <f t="shared" si="10"/>
        <v>20939.861822880001</v>
      </c>
      <c r="H30" s="158">
        <f t="shared" si="10"/>
        <v>10469.93091144</v>
      </c>
      <c r="I30" s="158">
        <f t="shared" si="10"/>
        <v>8566.3071093599992</v>
      </c>
      <c r="J30" s="158">
        <f t="shared" si="10"/>
        <v>0</v>
      </c>
      <c r="K30" s="158">
        <f t="shared" si="10"/>
        <v>0</v>
      </c>
      <c r="L30" s="158">
        <f t="shared" si="10"/>
        <v>0</v>
      </c>
      <c r="M30" s="158">
        <f t="shared" si="10"/>
        <v>21891.673723920001</v>
      </c>
      <c r="N30" s="158">
        <f t="shared" si="10"/>
        <v>13325.36661456</v>
      </c>
      <c r="O30" s="158">
        <f t="shared" si="10"/>
        <v>9518.1190103999998</v>
      </c>
      <c r="P30" s="158">
        <f t="shared" si="10"/>
        <v>0</v>
      </c>
      <c r="Q30" s="158">
        <f t="shared" si="10"/>
        <v>0</v>
      </c>
      <c r="R30" s="158">
        <f t="shared" si="10"/>
        <v>0</v>
      </c>
      <c r="S30" s="159">
        <f t="shared" si="10"/>
        <v>0</v>
      </c>
      <c r="U30" s="160">
        <f t="shared" si="1"/>
        <v>95181.190103999994</v>
      </c>
      <c r="V30" s="160">
        <f t="shared" si="3"/>
        <v>0</v>
      </c>
    </row>
    <row r="31" spans="1:22" ht="15" customHeight="1">
      <c r="A31" s="248" t="s">
        <v>457</v>
      </c>
      <c r="B31" s="249">
        <f>'RELATÓRIO CENTRAL'!C27</f>
        <v>24889.633384000001</v>
      </c>
      <c r="C31" s="250" t="s">
        <v>3011</v>
      </c>
      <c r="D31" s="155"/>
      <c r="E31" s="155">
        <v>0.21</v>
      </c>
      <c r="F31" s="155"/>
      <c r="G31" s="155"/>
      <c r="H31" s="155">
        <v>0.12</v>
      </c>
      <c r="I31" s="155">
        <v>0.15</v>
      </c>
      <c r="J31" s="155">
        <v>0.12</v>
      </c>
      <c r="K31" s="155"/>
      <c r="L31" s="155">
        <v>0.25</v>
      </c>
      <c r="M31" s="155"/>
      <c r="N31" s="155">
        <v>0.15</v>
      </c>
      <c r="O31" s="155"/>
      <c r="P31" s="155"/>
      <c r="Q31" s="155"/>
      <c r="R31" s="155"/>
      <c r="S31" s="156"/>
      <c r="U31" s="157">
        <f t="shared" si="1"/>
        <v>1</v>
      </c>
      <c r="V31" s="157">
        <f t="shared" si="3"/>
        <v>-1</v>
      </c>
    </row>
    <row r="32" spans="1:22" ht="15" customHeight="1">
      <c r="A32" s="248"/>
      <c r="B32" s="249"/>
      <c r="C32" s="250"/>
      <c r="D32" s="158">
        <f>$B$31*D31</f>
        <v>0</v>
      </c>
      <c r="E32" s="158">
        <f t="shared" ref="E32:S32" si="11">$B$31*E31</f>
        <v>5226.8230106399997</v>
      </c>
      <c r="F32" s="158">
        <f t="shared" si="11"/>
        <v>0</v>
      </c>
      <c r="G32" s="158">
        <f t="shared" si="11"/>
        <v>0</v>
      </c>
      <c r="H32" s="158">
        <f t="shared" si="11"/>
        <v>2986.7560060800001</v>
      </c>
      <c r="I32" s="158">
        <f t="shared" si="11"/>
        <v>3733.4450075999998</v>
      </c>
      <c r="J32" s="158">
        <f t="shared" si="11"/>
        <v>2986.7560060800001</v>
      </c>
      <c r="K32" s="158">
        <f t="shared" si="11"/>
        <v>0</v>
      </c>
      <c r="L32" s="158">
        <f t="shared" si="11"/>
        <v>6222.4083460000002</v>
      </c>
      <c r="M32" s="158">
        <f t="shared" si="11"/>
        <v>0</v>
      </c>
      <c r="N32" s="158">
        <f t="shared" si="11"/>
        <v>3733.4450075999998</v>
      </c>
      <c r="O32" s="158">
        <f t="shared" si="11"/>
        <v>0</v>
      </c>
      <c r="P32" s="158">
        <f t="shared" si="11"/>
        <v>0</v>
      </c>
      <c r="Q32" s="158">
        <f t="shared" si="11"/>
        <v>0</v>
      </c>
      <c r="R32" s="158">
        <f t="shared" si="11"/>
        <v>0</v>
      </c>
      <c r="S32" s="159">
        <f t="shared" si="11"/>
        <v>0</v>
      </c>
      <c r="U32" s="160">
        <f t="shared" si="1"/>
        <v>24889.633384000001</v>
      </c>
      <c r="V32" s="160">
        <f t="shared" si="3"/>
        <v>0</v>
      </c>
    </row>
    <row r="33" spans="1:22" ht="15" customHeight="1">
      <c r="A33" s="246" t="s">
        <v>582</v>
      </c>
      <c r="B33" s="243">
        <f>'RELATÓRIO CENTRAL'!C28</f>
        <v>400437.60768000002</v>
      </c>
      <c r="C33" s="247" t="s">
        <v>3011</v>
      </c>
      <c r="D33" s="155"/>
      <c r="E33" s="155"/>
      <c r="F33" s="155">
        <v>0.11</v>
      </c>
      <c r="G33" s="155">
        <v>0.16</v>
      </c>
      <c r="H33" s="155">
        <v>0.16</v>
      </c>
      <c r="I33" s="155">
        <v>0.11</v>
      </c>
      <c r="J33" s="155"/>
      <c r="K33" s="155"/>
      <c r="L33" s="155"/>
      <c r="M33" s="155">
        <v>0.14000000000000001</v>
      </c>
      <c r="N33" s="155">
        <v>0.32</v>
      </c>
      <c r="O33" s="155"/>
      <c r="P33" s="155"/>
      <c r="Q33" s="155"/>
      <c r="R33" s="155"/>
      <c r="S33" s="156"/>
      <c r="U33" s="157">
        <f t="shared" si="1"/>
        <v>1</v>
      </c>
      <c r="V33" s="157">
        <f t="shared" si="3"/>
        <v>-1</v>
      </c>
    </row>
    <row r="34" spans="1:22" ht="15" customHeight="1">
      <c r="A34" s="246"/>
      <c r="B34" s="243"/>
      <c r="C34" s="247"/>
      <c r="D34" s="158">
        <f>$B$33*D33</f>
        <v>0</v>
      </c>
      <c r="E34" s="158">
        <f t="shared" ref="E34:S34" si="12">$B$33*E33</f>
        <v>0</v>
      </c>
      <c r="F34" s="158">
        <f t="shared" si="12"/>
        <v>44048.136844799999</v>
      </c>
      <c r="G34" s="158">
        <f t="shared" si="12"/>
        <v>64070.017228800003</v>
      </c>
      <c r="H34" s="158">
        <f t="shared" si="12"/>
        <v>64070.017228800003</v>
      </c>
      <c r="I34" s="158">
        <f t="shared" si="12"/>
        <v>44048.136844799999</v>
      </c>
      <c r="J34" s="158">
        <f t="shared" si="12"/>
        <v>0</v>
      </c>
      <c r="K34" s="158">
        <f t="shared" si="12"/>
        <v>0</v>
      </c>
      <c r="L34" s="158">
        <f t="shared" si="12"/>
        <v>0</v>
      </c>
      <c r="M34" s="158">
        <f t="shared" si="12"/>
        <v>56061.265075200005</v>
      </c>
      <c r="N34" s="158">
        <f t="shared" si="12"/>
        <v>128140.03445760001</v>
      </c>
      <c r="O34" s="158">
        <f t="shared" si="12"/>
        <v>0</v>
      </c>
      <c r="P34" s="158">
        <f t="shared" si="12"/>
        <v>0</v>
      </c>
      <c r="Q34" s="158">
        <f t="shared" si="12"/>
        <v>0</v>
      </c>
      <c r="R34" s="158">
        <f t="shared" si="12"/>
        <v>0</v>
      </c>
      <c r="S34" s="159">
        <f t="shared" si="12"/>
        <v>0</v>
      </c>
      <c r="U34" s="160">
        <f t="shared" si="1"/>
        <v>400437.60768000002</v>
      </c>
      <c r="V34" s="160">
        <f t="shared" si="3"/>
        <v>0</v>
      </c>
    </row>
    <row r="35" spans="1:22" ht="15" customHeight="1">
      <c r="A35" s="248" t="s">
        <v>474</v>
      </c>
      <c r="B35" s="249">
        <f>'RELATÓRIO CENTRAL'!C29</f>
        <v>106499.56422600002</v>
      </c>
      <c r="C35" s="250" t="s">
        <v>3011</v>
      </c>
      <c r="D35" s="155"/>
      <c r="E35" s="155"/>
      <c r="F35" s="155"/>
      <c r="G35" s="155">
        <v>0.22</v>
      </c>
      <c r="H35" s="155">
        <v>0.14000000000000001</v>
      </c>
      <c r="I35" s="155">
        <v>0.13</v>
      </c>
      <c r="J35" s="155"/>
      <c r="K35" s="155"/>
      <c r="L35" s="155"/>
      <c r="M35" s="155"/>
      <c r="N35" s="155">
        <v>0.18</v>
      </c>
      <c r="O35" s="155">
        <v>0.33</v>
      </c>
      <c r="P35" s="155"/>
      <c r="Q35" s="155"/>
      <c r="R35" s="155"/>
      <c r="S35" s="156"/>
      <c r="U35" s="157">
        <f t="shared" si="1"/>
        <v>1</v>
      </c>
      <c r="V35" s="157">
        <f t="shared" si="3"/>
        <v>-1</v>
      </c>
    </row>
    <row r="36" spans="1:22" ht="15" customHeight="1">
      <c r="A36" s="248"/>
      <c r="B36" s="249"/>
      <c r="C36" s="250"/>
      <c r="D36" s="158">
        <f>$B$35*D35</f>
        <v>0</v>
      </c>
      <c r="E36" s="158">
        <f t="shared" ref="E36:S36" si="13">$B$35*E35</f>
        <v>0</v>
      </c>
      <c r="F36" s="158">
        <f t="shared" si="13"/>
        <v>0</v>
      </c>
      <c r="G36" s="158">
        <f t="shared" si="13"/>
        <v>23429.904129720006</v>
      </c>
      <c r="H36" s="158">
        <f t="shared" si="13"/>
        <v>14909.938991640003</v>
      </c>
      <c r="I36" s="158">
        <f t="shared" si="13"/>
        <v>13844.943349380002</v>
      </c>
      <c r="J36" s="158">
        <f t="shared" si="13"/>
        <v>0</v>
      </c>
      <c r="K36" s="158">
        <f t="shared" si="13"/>
        <v>0</v>
      </c>
      <c r="L36" s="158">
        <f t="shared" si="13"/>
        <v>0</v>
      </c>
      <c r="M36" s="158">
        <f t="shared" si="13"/>
        <v>0</v>
      </c>
      <c r="N36" s="158">
        <f t="shared" si="13"/>
        <v>19169.921560680003</v>
      </c>
      <c r="O36" s="158">
        <f t="shared" si="13"/>
        <v>35144.85619458001</v>
      </c>
      <c r="P36" s="158">
        <f t="shared" si="13"/>
        <v>0</v>
      </c>
      <c r="Q36" s="158">
        <f t="shared" si="13"/>
        <v>0</v>
      </c>
      <c r="R36" s="158">
        <f t="shared" si="13"/>
        <v>0</v>
      </c>
      <c r="S36" s="159">
        <f t="shared" si="13"/>
        <v>0</v>
      </c>
      <c r="U36" s="160">
        <f t="shared" si="1"/>
        <v>106499.56422600002</v>
      </c>
      <c r="V36" s="160">
        <f t="shared" si="3"/>
        <v>0</v>
      </c>
    </row>
    <row r="37" spans="1:22" ht="15" customHeight="1">
      <c r="A37" s="246" t="s">
        <v>484</v>
      </c>
      <c r="B37" s="243">
        <f>'RELATÓRIO CENTRAL'!C30</f>
        <v>194903.77112799999</v>
      </c>
      <c r="C37" s="247" t="s">
        <v>3011</v>
      </c>
      <c r="D37" s="155"/>
      <c r="E37" s="155"/>
      <c r="F37" s="155"/>
      <c r="G37" s="155"/>
      <c r="H37" s="155"/>
      <c r="I37" s="155">
        <v>0.21</v>
      </c>
      <c r="J37" s="155">
        <v>0.31</v>
      </c>
      <c r="K37" s="155"/>
      <c r="L37" s="155"/>
      <c r="M37" s="155"/>
      <c r="N37" s="155"/>
      <c r="O37" s="155">
        <v>0.14000000000000001</v>
      </c>
      <c r="P37" s="155">
        <v>0.21</v>
      </c>
      <c r="Q37" s="155"/>
      <c r="R37" s="155">
        <v>0.06</v>
      </c>
      <c r="S37" s="156">
        <v>7.0000000000000007E-2</v>
      </c>
      <c r="U37" s="157">
        <f t="shared" si="1"/>
        <v>1</v>
      </c>
      <c r="V37" s="157">
        <f t="shared" si="3"/>
        <v>-1</v>
      </c>
    </row>
    <row r="38" spans="1:22" ht="15" customHeight="1">
      <c r="A38" s="246"/>
      <c r="B38" s="243"/>
      <c r="C38" s="247"/>
      <c r="D38" s="158">
        <f>$B$37*D37</f>
        <v>0</v>
      </c>
      <c r="E38" s="158">
        <f t="shared" ref="E38:S38" si="14">$B$37*E37</f>
        <v>0</v>
      </c>
      <c r="F38" s="158">
        <f t="shared" si="14"/>
        <v>0</v>
      </c>
      <c r="G38" s="158">
        <f t="shared" si="14"/>
        <v>0</v>
      </c>
      <c r="H38" s="158">
        <f t="shared" si="14"/>
        <v>0</v>
      </c>
      <c r="I38" s="158">
        <f t="shared" si="14"/>
        <v>40929.791936879999</v>
      </c>
      <c r="J38" s="158">
        <f t="shared" si="14"/>
        <v>60420.16904968</v>
      </c>
      <c r="K38" s="158">
        <f t="shared" si="14"/>
        <v>0</v>
      </c>
      <c r="L38" s="158">
        <f t="shared" si="14"/>
        <v>0</v>
      </c>
      <c r="M38" s="158">
        <f t="shared" si="14"/>
        <v>0</v>
      </c>
      <c r="N38" s="158">
        <f t="shared" si="14"/>
        <v>0</v>
      </c>
      <c r="O38" s="158">
        <f t="shared" si="14"/>
        <v>27286.527957920003</v>
      </c>
      <c r="P38" s="158">
        <f t="shared" si="14"/>
        <v>40929.791936879999</v>
      </c>
      <c r="Q38" s="158">
        <f t="shared" si="14"/>
        <v>0</v>
      </c>
      <c r="R38" s="158">
        <f t="shared" si="14"/>
        <v>11694.226267679998</v>
      </c>
      <c r="S38" s="159">
        <f t="shared" si="14"/>
        <v>13643.263978960002</v>
      </c>
      <c r="U38" s="160">
        <f t="shared" si="1"/>
        <v>194903.77112799999</v>
      </c>
      <c r="V38" s="160">
        <f t="shared" si="3"/>
        <v>0</v>
      </c>
    </row>
    <row r="39" spans="1:22" ht="15" customHeight="1">
      <c r="A39" s="248" t="s">
        <v>8</v>
      </c>
      <c r="B39" s="249">
        <f>'RELATÓRIO CENTRAL'!C31</f>
        <v>32424.325362</v>
      </c>
      <c r="C39" s="250" t="s">
        <v>3011</v>
      </c>
      <c r="D39" s="155"/>
      <c r="E39" s="155"/>
      <c r="F39" s="155"/>
      <c r="G39" s="155"/>
      <c r="H39" s="155"/>
      <c r="I39" s="155"/>
      <c r="J39" s="155">
        <v>0.67</v>
      </c>
      <c r="K39" s="155"/>
      <c r="L39" s="155"/>
      <c r="M39" s="155"/>
      <c r="N39" s="155"/>
      <c r="O39" s="155"/>
      <c r="P39" s="155">
        <v>0.33</v>
      </c>
      <c r="Q39" s="155"/>
      <c r="R39" s="155"/>
      <c r="S39" s="156"/>
      <c r="U39" s="157">
        <f t="shared" si="1"/>
        <v>1</v>
      </c>
      <c r="V39" s="157">
        <f t="shared" si="3"/>
        <v>-1</v>
      </c>
    </row>
    <row r="40" spans="1:22" ht="15" customHeight="1">
      <c r="A40" s="248"/>
      <c r="B40" s="249"/>
      <c r="C40" s="250"/>
      <c r="D40" s="158">
        <f>$B$39*D39</f>
        <v>0</v>
      </c>
      <c r="E40" s="158">
        <f t="shared" ref="E40:S40" si="15">$B$39*E39</f>
        <v>0</v>
      </c>
      <c r="F40" s="158">
        <f t="shared" si="15"/>
        <v>0</v>
      </c>
      <c r="G40" s="158">
        <f t="shared" si="15"/>
        <v>0</v>
      </c>
      <c r="H40" s="158">
        <f t="shared" si="15"/>
        <v>0</v>
      </c>
      <c r="I40" s="158">
        <f t="shared" si="15"/>
        <v>0</v>
      </c>
      <c r="J40" s="158">
        <f t="shared" si="15"/>
        <v>21724.29799254</v>
      </c>
      <c r="K40" s="158">
        <f t="shared" si="15"/>
        <v>0</v>
      </c>
      <c r="L40" s="158">
        <f t="shared" si="15"/>
        <v>0</v>
      </c>
      <c r="M40" s="158">
        <f t="shared" si="15"/>
        <v>0</v>
      </c>
      <c r="N40" s="158">
        <f t="shared" si="15"/>
        <v>0</v>
      </c>
      <c r="O40" s="158">
        <f t="shared" si="15"/>
        <v>0</v>
      </c>
      <c r="P40" s="158">
        <f t="shared" si="15"/>
        <v>10700.02736946</v>
      </c>
      <c r="Q40" s="158">
        <f t="shared" si="15"/>
        <v>0</v>
      </c>
      <c r="R40" s="158">
        <f t="shared" si="15"/>
        <v>0</v>
      </c>
      <c r="S40" s="159">
        <f t="shared" si="15"/>
        <v>0</v>
      </c>
      <c r="U40" s="160">
        <f t="shared" si="1"/>
        <v>32424.325362</v>
      </c>
      <c r="V40" s="160">
        <f t="shared" si="3"/>
        <v>0</v>
      </c>
    </row>
    <row r="41" spans="1:22" ht="15" customHeight="1">
      <c r="A41" s="246" t="s">
        <v>53</v>
      </c>
      <c r="B41" s="243">
        <f>'RELATÓRIO CENTRAL'!C32</f>
        <v>141870.12567199999</v>
      </c>
      <c r="C41" s="247" t="s">
        <v>3011</v>
      </c>
      <c r="D41" s="155"/>
      <c r="E41" s="155"/>
      <c r="F41" s="155"/>
      <c r="G41" s="155">
        <v>0.17</v>
      </c>
      <c r="H41" s="155">
        <v>0.25</v>
      </c>
      <c r="I41" s="155"/>
      <c r="J41" s="155"/>
      <c r="K41" s="155"/>
      <c r="L41" s="155"/>
      <c r="M41" s="155"/>
      <c r="N41" s="155">
        <v>0.38</v>
      </c>
      <c r="O41" s="155"/>
      <c r="P41" s="155"/>
      <c r="Q41" s="155"/>
      <c r="R41" s="155">
        <v>0.08</v>
      </c>
      <c r="S41" s="156">
        <v>0.12</v>
      </c>
      <c r="U41" s="157">
        <f t="shared" si="1"/>
        <v>1</v>
      </c>
      <c r="V41" s="157">
        <f t="shared" si="3"/>
        <v>-1</v>
      </c>
    </row>
    <row r="42" spans="1:22" ht="15" customHeight="1">
      <c r="A42" s="246"/>
      <c r="B42" s="243"/>
      <c r="C42" s="247"/>
      <c r="D42" s="158">
        <f>$B$41*D41</f>
        <v>0</v>
      </c>
      <c r="E42" s="158">
        <f t="shared" ref="E42:S42" si="16">$B$41*E41</f>
        <v>0</v>
      </c>
      <c r="F42" s="158">
        <f t="shared" si="16"/>
        <v>0</v>
      </c>
      <c r="G42" s="158">
        <f t="shared" si="16"/>
        <v>24117.921364239999</v>
      </c>
      <c r="H42" s="158">
        <f t="shared" si="16"/>
        <v>35467.531417999999</v>
      </c>
      <c r="I42" s="158">
        <f t="shared" si="16"/>
        <v>0</v>
      </c>
      <c r="J42" s="158">
        <f t="shared" si="16"/>
        <v>0</v>
      </c>
      <c r="K42" s="158">
        <f t="shared" si="16"/>
        <v>0</v>
      </c>
      <c r="L42" s="158">
        <f t="shared" si="16"/>
        <v>0</v>
      </c>
      <c r="M42" s="158">
        <f t="shared" si="16"/>
        <v>0</v>
      </c>
      <c r="N42" s="158">
        <f t="shared" si="16"/>
        <v>53910.647755359998</v>
      </c>
      <c r="O42" s="158">
        <f t="shared" si="16"/>
        <v>0</v>
      </c>
      <c r="P42" s="158">
        <f t="shared" si="16"/>
        <v>0</v>
      </c>
      <c r="Q42" s="158">
        <f t="shared" si="16"/>
        <v>0</v>
      </c>
      <c r="R42" s="158">
        <f t="shared" si="16"/>
        <v>11349.61005376</v>
      </c>
      <c r="S42" s="159">
        <f t="shared" si="16"/>
        <v>17024.415080639999</v>
      </c>
      <c r="U42" s="160">
        <f t="shared" si="1"/>
        <v>141870.12567199999</v>
      </c>
      <c r="V42" s="160">
        <f t="shared" si="3"/>
        <v>0</v>
      </c>
    </row>
    <row r="43" spans="1:22" ht="15" customHeight="1">
      <c r="A43" s="248" t="s">
        <v>510</v>
      </c>
      <c r="B43" s="249">
        <f>'RELATÓRIO CENTRAL'!C33</f>
        <v>41583.751748000002</v>
      </c>
      <c r="C43" s="250" t="s">
        <v>3011</v>
      </c>
      <c r="D43" s="155"/>
      <c r="E43" s="155"/>
      <c r="F43" s="155"/>
      <c r="G43" s="155"/>
      <c r="H43" s="155">
        <v>0.59</v>
      </c>
      <c r="I43" s="155"/>
      <c r="J43" s="155"/>
      <c r="K43" s="155"/>
      <c r="L43" s="155"/>
      <c r="M43" s="155"/>
      <c r="N43" s="155">
        <v>0.41</v>
      </c>
      <c r="O43" s="155"/>
      <c r="P43" s="155"/>
      <c r="Q43" s="155"/>
      <c r="R43" s="155"/>
      <c r="S43" s="156"/>
      <c r="U43" s="157">
        <f t="shared" si="1"/>
        <v>1</v>
      </c>
      <c r="V43" s="157">
        <f t="shared" si="3"/>
        <v>-1</v>
      </c>
    </row>
    <row r="44" spans="1:22" ht="15" customHeight="1">
      <c r="A44" s="248"/>
      <c r="B44" s="249"/>
      <c r="C44" s="250"/>
      <c r="D44" s="158">
        <f>$B$43*D43</f>
        <v>0</v>
      </c>
      <c r="E44" s="158">
        <f t="shared" ref="E44:S44" si="17">$B$43*E43</f>
        <v>0</v>
      </c>
      <c r="F44" s="158">
        <f t="shared" si="17"/>
        <v>0</v>
      </c>
      <c r="G44" s="158">
        <f t="shared" si="17"/>
        <v>0</v>
      </c>
      <c r="H44" s="158">
        <f t="shared" si="17"/>
        <v>24534.413531319999</v>
      </c>
      <c r="I44" s="158">
        <f t="shared" si="17"/>
        <v>0</v>
      </c>
      <c r="J44" s="158">
        <f t="shared" si="17"/>
        <v>0</v>
      </c>
      <c r="K44" s="158">
        <f t="shared" si="17"/>
        <v>0</v>
      </c>
      <c r="L44" s="158">
        <f t="shared" si="17"/>
        <v>0</v>
      </c>
      <c r="M44" s="158">
        <f t="shared" si="17"/>
        <v>0</v>
      </c>
      <c r="N44" s="158">
        <f t="shared" si="17"/>
        <v>17049.33821668</v>
      </c>
      <c r="O44" s="158">
        <f t="shared" si="17"/>
        <v>0</v>
      </c>
      <c r="P44" s="158">
        <f t="shared" si="17"/>
        <v>0</v>
      </c>
      <c r="Q44" s="158">
        <f t="shared" si="17"/>
        <v>0</v>
      </c>
      <c r="R44" s="158">
        <f t="shared" si="17"/>
        <v>0</v>
      </c>
      <c r="S44" s="159">
        <f t="shared" si="17"/>
        <v>0</v>
      </c>
      <c r="U44" s="160">
        <f t="shared" si="1"/>
        <v>41583.751747999995</v>
      </c>
      <c r="V44" s="160">
        <f t="shared" si="3"/>
        <v>0</v>
      </c>
    </row>
    <row r="45" spans="1:22" ht="15" customHeight="1">
      <c r="A45" s="246" t="s">
        <v>59</v>
      </c>
      <c r="B45" s="243">
        <f>'RELATÓRIO CENTRAL'!C34</f>
        <v>341945.52033399994</v>
      </c>
      <c r="C45" s="247" t="s">
        <v>3011</v>
      </c>
      <c r="D45" s="155"/>
      <c r="E45" s="155"/>
      <c r="F45" s="155">
        <v>7.0000000000000007E-2</v>
      </c>
      <c r="G45" s="155">
        <v>7.0000000000000007E-2</v>
      </c>
      <c r="H45" s="155">
        <v>0.1</v>
      </c>
      <c r="I45" s="155">
        <v>0.12</v>
      </c>
      <c r="J45" s="155">
        <v>0.12</v>
      </c>
      <c r="K45" s="155"/>
      <c r="L45" s="155"/>
      <c r="M45" s="155">
        <v>0.05</v>
      </c>
      <c r="N45" s="155"/>
      <c r="O45" s="155">
        <v>0.13</v>
      </c>
      <c r="P45" s="155">
        <v>0.18</v>
      </c>
      <c r="Q45" s="155"/>
      <c r="R45" s="155">
        <v>0.09</v>
      </c>
      <c r="S45" s="156">
        <v>7.0000000000000007E-2</v>
      </c>
      <c r="U45" s="157">
        <f t="shared" si="1"/>
        <v>1</v>
      </c>
      <c r="V45" s="157">
        <f t="shared" si="3"/>
        <v>-1</v>
      </c>
    </row>
    <row r="46" spans="1:22" ht="15" customHeight="1">
      <c r="A46" s="246"/>
      <c r="B46" s="243"/>
      <c r="C46" s="247"/>
      <c r="D46" s="158">
        <f>$B$45*D45</f>
        <v>0</v>
      </c>
      <c r="E46" s="158">
        <f t="shared" ref="E46:S46" si="18">$B$45*E45</f>
        <v>0</v>
      </c>
      <c r="F46" s="158">
        <f t="shared" si="18"/>
        <v>23936.186423379997</v>
      </c>
      <c r="G46" s="158">
        <f t="shared" si="18"/>
        <v>23936.186423379997</v>
      </c>
      <c r="H46" s="158">
        <f t="shared" si="18"/>
        <v>34194.552033399996</v>
      </c>
      <c r="I46" s="158">
        <f t="shared" si="18"/>
        <v>41033.462440079995</v>
      </c>
      <c r="J46" s="158">
        <f t="shared" si="18"/>
        <v>41033.462440079995</v>
      </c>
      <c r="K46" s="158">
        <f t="shared" si="18"/>
        <v>0</v>
      </c>
      <c r="L46" s="158">
        <f t="shared" si="18"/>
        <v>0</v>
      </c>
      <c r="M46" s="158">
        <f t="shared" si="18"/>
        <v>17097.276016699998</v>
      </c>
      <c r="N46" s="158">
        <f t="shared" si="18"/>
        <v>0</v>
      </c>
      <c r="O46" s="158">
        <f t="shared" si="18"/>
        <v>44452.917643419991</v>
      </c>
      <c r="P46" s="158">
        <f t="shared" si="18"/>
        <v>61550.193660119985</v>
      </c>
      <c r="Q46" s="158">
        <f t="shared" si="18"/>
        <v>0</v>
      </c>
      <c r="R46" s="158">
        <f t="shared" si="18"/>
        <v>30775.096830059992</v>
      </c>
      <c r="S46" s="159">
        <f t="shared" si="18"/>
        <v>23936.186423379997</v>
      </c>
      <c r="U46" s="160">
        <f t="shared" si="1"/>
        <v>341945.52033399994</v>
      </c>
      <c r="V46" s="160">
        <f t="shared" si="3"/>
        <v>0</v>
      </c>
    </row>
    <row r="47" spans="1:22" ht="15" customHeight="1">
      <c r="A47" s="248" t="s">
        <v>541</v>
      </c>
      <c r="B47" s="249">
        <f>'RELATÓRIO CENTRAL'!C35</f>
        <v>4561.5599040000006</v>
      </c>
      <c r="C47" s="250" t="s">
        <v>3011</v>
      </c>
      <c r="D47" s="155"/>
      <c r="E47" s="155"/>
      <c r="F47" s="155"/>
      <c r="G47" s="155"/>
      <c r="H47" s="155"/>
      <c r="I47" s="155"/>
      <c r="J47" s="155">
        <v>1</v>
      </c>
      <c r="K47" s="155"/>
      <c r="L47" s="155"/>
      <c r="M47" s="155"/>
      <c r="N47" s="155"/>
      <c r="O47" s="155"/>
      <c r="P47" s="155"/>
      <c r="Q47" s="155"/>
      <c r="R47" s="155"/>
      <c r="S47" s="156"/>
      <c r="U47" s="157">
        <f t="shared" si="1"/>
        <v>1</v>
      </c>
      <c r="V47" s="157">
        <f t="shared" si="3"/>
        <v>-1</v>
      </c>
    </row>
    <row r="48" spans="1:22" ht="15" customHeight="1">
      <c r="A48" s="248"/>
      <c r="B48" s="249"/>
      <c r="C48" s="250"/>
      <c r="D48" s="158">
        <f>$B$47*D47</f>
        <v>0</v>
      </c>
      <c r="E48" s="158">
        <f t="shared" ref="E48:S48" si="19">$B$47*E47</f>
        <v>0</v>
      </c>
      <c r="F48" s="158">
        <f t="shared" si="19"/>
        <v>0</v>
      </c>
      <c r="G48" s="158">
        <f t="shared" si="19"/>
        <v>0</v>
      </c>
      <c r="H48" s="158">
        <f t="shared" si="19"/>
        <v>0</v>
      </c>
      <c r="I48" s="158">
        <f t="shared" si="19"/>
        <v>0</v>
      </c>
      <c r="J48" s="158">
        <f t="shared" si="19"/>
        <v>4561.5599040000006</v>
      </c>
      <c r="K48" s="158">
        <f t="shared" si="19"/>
        <v>0</v>
      </c>
      <c r="L48" s="158">
        <f t="shared" si="19"/>
        <v>0</v>
      </c>
      <c r="M48" s="158">
        <f t="shared" si="19"/>
        <v>0</v>
      </c>
      <c r="N48" s="158">
        <f t="shared" si="19"/>
        <v>0</v>
      </c>
      <c r="O48" s="158">
        <f t="shared" si="19"/>
        <v>0</v>
      </c>
      <c r="P48" s="158">
        <f t="shared" si="19"/>
        <v>0</v>
      </c>
      <c r="Q48" s="158">
        <f t="shared" si="19"/>
        <v>0</v>
      </c>
      <c r="R48" s="158">
        <f t="shared" si="19"/>
        <v>0</v>
      </c>
      <c r="S48" s="159">
        <f t="shared" si="19"/>
        <v>0</v>
      </c>
      <c r="U48" s="160">
        <f t="shared" si="1"/>
        <v>4561.5599040000006</v>
      </c>
      <c r="V48" s="160">
        <f t="shared" si="3"/>
        <v>0</v>
      </c>
    </row>
    <row r="49" spans="1:22" ht="15" customHeight="1">
      <c r="A49" s="246" t="s">
        <v>547</v>
      </c>
      <c r="B49" s="243">
        <f>'RELATÓRIO CENTRAL'!C36</f>
        <v>20052.073689999997</v>
      </c>
      <c r="C49" s="247" t="s">
        <v>3011</v>
      </c>
      <c r="D49" s="155"/>
      <c r="E49" s="155"/>
      <c r="F49" s="155"/>
      <c r="G49" s="155"/>
      <c r="H49" s="155"/>
      <c r="I49" s="155"/>
      <c r="J49" s="155">
        <v>0.4</v>
      </c>
      <c r="K49" s="155"/>
      <c r="L49" s="155"/>
      <c r="M49" s="155"/>
      <c r="N49" s="155"/>
      <c r="O49" s="155"/>
      <c r="P49" s="155">
        <v>0.6</v>
      </c>
      <c r="Q49" s="155"/>
      <c r="R49" s="155"/>
      <c r="S49" s="156"/>
      <c r="U49" s="157">
        <f t="shared" si="1"/>
        <v>1</v>
      </c>
      <c r="V49" s="157">
        <f t="shared" si="3"/>
        <v>-1</v>
      </c>
    </row>
    <row r="50" spans="1:22" ht="15" customHeight="1">
      <c r="A50" s="246"/>
      <c r="B50" s="243"/>
      <c r="C50" s="247"/>
      <c r="D50" s="158">
        <f>$B$49*D49</f>
        <v>0</v>
      </c>
      <c r="E50" s="158">
        <f t="shared" ref="E50:S50" si="20">$B$49*E49</f>
        <v>0</v>
      </c>
      <c r="F50" s="158">
        <f t="shared" si="20"/>
        <v>0</v>
      </c>
      <c r="G50" s="158">
        <f t="shared" si="20"/>
        <v>0</v>
      </c>
      <c r="H50" s="158">
        <f t="shared" si="20"/>
        <v>0</v>
      </c>
      <c r="I50" s="158">
        <f t="shared" si="20"/>
        <v>0</v>
      </c>
      <c r="J50" s="158">
        <f t="shared" si="20"/>
        <v>8020.829475999999</v>
      </c>
      <c r="K50" s="158">
        <f t="shared" si="20"/>
        <v>0</v>
      </c>
      <c r="L50" s="158">
        <f t="shared" si="20"/>
        <v>0</v>
      </c>
      <c r="M50" s="158">
        <f t="shared" si="20"/>
        <v>0</v>
      </c>
      <c r="N50" s="158">
        <f t="shared" si="20"/>
        <v>0</v>
      </c>
      <c r="O50" s="158">
        <f t="shared" si="20"/>
        <v>0</v>
      </c>
      <c r="P50" s="158">
        <f t="shared" si="20"/>
        <v>12031.244213999998</v>
      </c>
      <c r="Q50" s="158">
        <f t="shared" si="20"/>
        <v>0</v>
      </c>
      <c r="R50" s="158">
        <f t="shared" si="20"/>
        <v>0</v>
      </c>
      <c r="S50" s="159">
        <f t="shared" si="20"/>
        <v>0</v>
      </c>
      <c r="U50" s="160">
        <f t="shared" si="1"/>
        <v>20052.073689999997</v>
      </c>
      <c r="V50" s="160">
        <f t="shared" si="3"/>
        <v>0</v>
      </c>
    </row>
    <row r="51" spans="1:22" ht="15" customHeight="1">
      <c r="A51" s="248" t="s">
        <v>3014</v>
      </c>
      <c r="B51" s="249">
        <f>'RELATÓRIO CENTRAL'!C37</f>
        <v>234428.57768000002</v>
      </c>
      <c r="C51" s="250" t="s">
        <v>3011</v>
      </c>
      <c r="D51" s="155">
        <v>6.25E-2</v>
      </c>
      <c r="E51" s="155">
        <v>6.25E-2</v>
      </c>
      <c r="F51" s="155">
        <v>6.25E-2</v>
      </c>
      <c r="G51" s="155">
        <v>6.25E-2</v>
      </c>
      <c r="H51" s="155">
        <v>6.25E-2</v>
      </c>
      <c r="I51" s="155">
        <v>6.25E-2</v>
      </c>
      <c r="J51" s="155">
        <v>6.25E-2</v>
      </c>
      <c r="K51" s="155">
        <v>6.25E-2</v>
      </c>
      <c r="L51" s="155">
        <v>6.25E-2</v>
      </c>
      <c r="M51" s="155">
        <v>6.25E-2</v>
      </c>
      <c r="N51" s="155">
        <v>6.25E-2</v>
      </c>
      <c r="O51" s="155">
        <v>6.25E-2</v>
      </c>
      <c r="P51" s="155">
        <v>6.25E-2</v>
      </c>
      <c r="Q51" s="155">
        <v>6.25E-2</v>
      </c>
      <c r="R51" s="155">
        <v>6.25E-2</v>
      </c>
      <c r="S51" s="156">
        <v>6.25E-2</v>
      </c>
      <c r="U51" s="157">
        <f t="shared" si="1"/>
        <v>1</v>
      </c>
      <c r="V51" s="157">
        <f t="shared" si="3"/>
        <v>-1</v>
      </c>
    </row>
    <row r="52" spans="1:22" ht="15" customHeight="1">
      <c r="A52" s="248"/>
      <c r="B52" s="249"/>
      <c r="C52" s="250"/>
      <c r="D52" s="158">
        <f>$B$51*D51</f>
        <v>14651.786105000001</v>
      </c>
      <c r="E52" s="158">
        <f t="shared" ref="E52:S52" si="21">$B$51*E51</f>
        <v>14651.786105000001</v>
      </c>
      <c r="F52" s="158">
        <f t="shared" si="21"/>
        <v>14651.786105000001</v>
      </c>
      <c r="G52" s="158">
        <f t="shared" si="21"/>
        <v>14651.786105000001</v>
      </c>
      <c r="H52" s="158">
        <f t="shared" si="21"/>
        <v>14651.786105000001</v>
      </c>
      <c r="I52" s="158">
        <f t="shared" si="21"/>
        <v>14651.786105000001</v>
      </c>
      <c r="J52" s="158">
        <f t="shared" si="21"/>
        <v>14651.786105000001</v>
      </c>
      <c r="K52" s="158">
        <f t="shared" si="21"/>
        <v>14651.786105000001</v>
      </c>
      <c r="L52" s="158">
        <f t="shared" si="21"/>
        <v>14651.786105000001</v>
      </c>
      <c r="M52" s="158">
        <f t="shared" si="21"/>
        <v>14651.786105000001</v>
      </c>
      <c r="N52" s="158">
        <f t="shared" si="21"/>
        <v>14651.786105000001</v>
      </c>
      <c r="O52" s="158">
        <f t="shared" si="21"/>
        <v>14651.786105000001</v>
      </c>
      <c r="P52" s="158">
        <f t="shared" si="21"/>
        <v>14651.786105000001</v>
      </c>
      <c r="Q52" s="158">
        <f t="shared" si="21"/>
        <v>14651.786105000001</v>
      </c>
      <c r="R52" s="158">
        <f t="shared" si="21"/>
        <v>14651.786105000001</v>
      </c>
      <c r="S52" s="159">
        <f t="shared" si="21"/>
        <v>14651.786105000001</v>
      </c>
      <c r="U52" s="160">
        <f t="shared" si="1"/>
        <v>234428.57768000007</v>
      </c>
      <c r="V52" s="160">
        <f t="shared" si="3"/>
        <v>0</v>
      </c>
    </row>
    <row r="53" spans="1:22" ht="15" customHeight="1">
      <c r="A53" s="246" t="s">
        <v>551</v>
      </c>
      <c r="B53" s="243">
        <f>'RELATÓRIO CENTRAL'!C38</f>
        <v>234608.97937400005</v>
      </c>
      <c r="C53" s="247" t="s">
        <v>3011</v>
      </c>
      <c r="D53" s="155"/>
      <c r="E53" s="155"/>
      <c r="F53" s="155"/>
      <c r="G53" s="155">
        <v>0.16</v>
      </c>
      <c r="H53" s="155">
        <v>0.16</v>
      </c>
      <c r="I53" s="155">
        <v>0.16</v>
      </c>
      <c r="J53" s="155">
        <v>0.16</v>
      </c>
      <c r="K53" s="155"/>
      <c r="L53" s="155"/>
      <c r="M53" s="155"/>
      <c r="N53" s="155"/>
      <c r="O53" s="155">
        <v>7.0000000000000007E-2</v>
      </c>
      <c r="P53" s="155">
        <v>0.16</v>
      </c>
      <c r="Q53" s="155"/>
      <c r="R53" s="155"/>
      <c r="S53" s="156">
        <v>0.13</v>
      </c>
      <c r="U53" s="157">
        <f t="shared" si="1"/>
        <v>1</v>
      </c>
      <c r="V53" s="157">
        <f t="shared" si="3"/>
        <v>-1</v>
      </c>
    </row>
    <row r="54" spans="1:22" ht="15" customHeight="1">
      <c r="A54" s="246"/>
      <c r="B54" s="243"/>
      <c r="C54" s="247"/>
      <c r="D54" s="158">
        <f>$B$53*D53</f>
        <v>0</v>
      </c>
      <c r="E54" s="158">
        <f t="shared" ref="E54:S54" si="22">$B$53*E53</f>
        <v>0</v>
      </c>
      <c r="F54" s="158">
        <f t="shared" si="22"/>
        <v>0</v>
      </c>
      <c r="G54" s="158">
        <f t="shared" si="22"/>
        <v>37537.436699840007</v>
      </c>
      <c r="H54" s="158">
        <f t="shared" si="22"/>
        <v>37537.436699840007</v>
      </c>
      <c r="I54" s="158">
        <f t="shared" si="22"/>
        <v>37537.436699840007</v>
      </c>
      <c r="J54" s="158">
        <f t="shared" si="22"/>
        <v>37537.436699840007</v>
      </c>
      <c r="K54" s="158">
        <f t="shared" si="22"/>
        <v>0</v>
      </c>
      <c r="L54" s="158">
        <f t="shared" si="22"/>
        <v>0</v>
      </c>
      <c r="M54" s="158">
        <f t="shared" si="22"/>
        <v>0</v>
      </c>
      <c r="N54" s="158">
        <f t="shared" si="22"/>
        <v>0</v>
      </c>
      <c r="O54" s="158">
        <f t="shared" si="22"/>
        <v>16422.628556180003</v>
      </c>
      <c r="P54" s="158">
        <f t="shared" si="22"/>
        <v>37537.436699840007</v>
      </c>
      <c r="Q54" s="158">
        <f t="shared" si="22"/>
        <v>0</v>
      </c>
      <c r="R54" s="158">
        <f t="shared" si="22"/>
        <v>0</v>
      </c>
      <c r="S54" s="159">
        <f t="shared" si="22"/>
        <v>30499.167318620006</v>
      </c>
      <c r="U54" s="160">
        <f t="shared" si="1"/>
        <v>234608.97937400005</v>
      </c>
      <c r="V54" s="160">
        <f t="shared" si="3"/>
        <v>0</v>
      </c>
    </row>
    <row r="55" spans="1:22" ht="15" customHeight="1">
      <c r="A55" s="248" t="s">
        <v>68</v>
      </c>
      <c r="B55" s="249">
        <f>'RELATÓRIO CENTRAL'!C39</f>
        <v>314857.527864</v>
      </c>
      <c r="C55" s="250" t="s">
        <v>3011</v>
      </c>
      <c r="D55" s="155">
        <v>6.25E-2</v>
      </c>
      <c r="E55" s="155">
        <v>6.25E-2</v>
      </c>
      <c r="F55" s="155">
        <v>6.25E-2</v>
      </c>
      <c r="G55" s="155">
        <v>6.25E-2</v>
      </c>
      <c r="H55" s="155">
        <v>6.25E-2</v>
      </c>
      <c r="I55" s="155">
        <v>6.25E-2</v>
      </c>
      <c r="J55" s="155">
        <v>6.25E-2</v>
      </c>
      <c r="K55" s="155">
        <v>6.25E-2</v>
      </c>
      <c r="L55" s="155">
        <v>6.25E-2</v>
      </c>
      <c r="M55" s="155">
        <v>6.25E-2</v>
      </c>
      <c r="N55" s="155">
        <v>6.25E-2</v>
      </c>
      <c r="O55" s="155">
        <v>6.25E-2</v>
      </c>
      <c r="P55" s="155">
        <v>6.25E-2</v>
      </c>
      <c r="Q55" s="155">
        <v>6.25E-2</v>
      </c>
      <c r="R55" s="155">
        <v>6.25E-2</v>
      </c>
      <c r="S55" s="156">
        <v>6.25E-2</v>
      </c>
      <c r="U55" s="157">
        <f t="shared" si="1"/>
        <v>1</v>
      </c>
      <c r="V55" s="157">
        <f t="shared" si="3"/>
        <v>-1</v>
      </c>
    </row>
    <row r="56" spans="1:22" ht="15" customHeight="1">
      <c r="A56" s="248"/>
      <c r="B56" s="249"/>
      <c r="C56" s="250"/>
      <c r="D56" s="158">
        <f>$B$55*D55</f>
        <v>19678.5954915</v>
      </c>
      <c r="E56" s="158">
        <f t="shared" ref="E56:S56" si="23">$B$55*E55</f>
        <v>19678.5954915</v>
      </c>
      <c r="F56" s="158">
        <f t="shared" si="23"/>
        <v>19678.5954915</v>
      </c>
      <c r="G56" s="158">
        <f t="shared" si="23"/>
        <v>19678.5954915</v>
      </c>
      <c r="H56" s="158">
        <f t="shared" si="23"/>
        <v>19678.5954915</v>
      </c>
      <c r="I56" s="158">
        <f t="shared" si="23"/>
        <v>19678.5954915</v>
      </c>
      <c r="J56" s="158">
        <f t="shared" si="23"/>
        <v>19678.5954915</v>
      </c>
      <c r="K56" s="158">
        <f t="shared" si="23"/>
        <v>19678.5954915</v>
      </c>
      <c r="L56" s="158">
        <f t="shared" si="23"/>
        <v>19678.5954915</v>
      </c>
      <c r="M56" s="158">
        <f t="shared" si="23"/>
        <v>19678.5954915</v>
      </c>
      <c r="N56" s="158">
        <f t="shared" si="23"/>
        <v>19678.5954915</v>
      </c>
      <c r="O56" s="158">
        <f t="shared" si="23"/>
        <v>19678.5954915</v>
      </c>
      <c r="P56" s="158">
        <f t="shared" si="23"/>
        <v>19678.5954915</v>
      </c>
      <c r="Q56" s="158">
        <f t="shared" si="23"/>
        <v>19678.5954915</v>
      </c>
      <c r="R56" s="158">
        <f t="shared" si="23"/>
        <v>19678.5954915</v>
      </c>
      <c r="S56" s="159">
        <f t="shared" si="23"/>
        <v>19678.5954915</v>
      </c>
      <c r="U56" s="160">
        <f t="shared" si="1"/>
        <v>314857.52786399995</v>
      </c>
      <c r="V56" s="160">
        <f t="shared" si="3"/>
        <v>0</v>
      </c>
    </row>
    <row r="57" spans="1:22" ht="21" customHeight="1">
      <c r="A57" s="161" t="s">
        <v>3015</v>
      </c>
      <c r="B57" s="162">
        <f>SUM(B13:B56)</f>
        <v>3919360.1509039993</v>
      </c>
      <c r="C57" s="50" t="s">
        <v>3016</v>
      </c>
      <c r="D57" s="163">
        <v>3.3300000000000003E-2</v>
      </c>
      <c r="E57" s="163">
        <v>5.3400000000000003E-2</v>
      </c>
      <c r="F57" s="163">
        <v>7.0699999999999999E-2</v>
      </c>
      <c r="G57" s="163">
        <v>8.3500000000000005E-2</v>
      </c>
      <c r="H57" s="163">
        <v>7.9799999999999996E-2</v>
      </c>
      <c r="I57" s="163">
        <v>8.9099999999999999E-2</v>
      </c>
      <c r="J57" s="163">
        <v>6.7000000000000004E-2</v>
      </c>
      <c r="K57" s="163">
        <v>2.3699999999999999E-2</v>
      </c>
      <c r="L57" s="163">
        <v>5.79E-2</v>
      </c>
      <c r="M57" s="163">
        <v>6.0600000000000001E-2</v>
      </c>
      <c r="N57" s="163">
        <v>8.0799999999999997E-2</v>
      </c>
      <c r="O57" s="163">
        <v>5.1900000000000002E-2</v>
      </c>
      <c r="P57" s="163">
        <v>5.9499999999999997E-2</v>
      </c>
      <c r="Q57" s="163">
        <v>5.33E-2</v>
      </c>
      <c r="R57" s="163">
        <v>0.1046</v>
      </c>
      <c r="S57" s="164">
        <v>3.09E-2</v>
      </c>
      <c r="U57" s="165"/>
      <c r="V57" s="165"/>
    </row>
    <row r="58" spans="1:22" ht="21" customHeight="1">
      <c r="A58" s="251" t="s">
        <v>3017</v>
      </c>
      <c r="B58" s="247"/>
      <c r="C58" s="247"/>
      <c r="D58" s="158">
        <f>D14+D16+D18+D20+D22+D24+D26+D28+D30+D32+D34+D36+D38+D40+D42+D44+D46+D48+D50+D52+D54+D56</f>
        <v>130377.68551632001</v>
      </c>
      <c r="E58" s="158">
        <f>E14+E16+E18+E20+E22+E24+E26+E28+E30+E32+E34+E36+E38+E40+E42+E44+E46+E48+E50+E52+E54+E56</f>
        <v>209363.76559867995</v>
      </c>
      <c r="F58" s="158">
        <f t="shared" ref="F58:S58" si="24">F14+F16+F18+F20+F22+F24+F26+F28+F30+F32+F34+F36+F38+F40+F42+F44+F46+F48+F50+F52+F54+F56</f>
        <v>277130.48237709998</v>
      </c>
      <c r="G58" s="158">
        <f t="shared" si="24"/>
        <v>327144.7737668</v>
      </c>
      <c r="H58" s="158">
        <f t="shared" si="24"/>
        <v>312933.86227729998</v>
      </c>
      <c r="I58" s="158">
        <f t="shared" si="24"/>
        <v>349315.17394443997</v>
      </c>
      <c r="J58" s="158">
        <f t="shared" si="24"/>
        <v>262784.84953556</v>
      </c>
      <c r="K58" s="158">
        <f t="shared" si="24"/>
        <v>92989.389909019999</v>
      </c>
      <c r="L58" s="158">
        <f t="shared" si="24"/>
        <v>226892.44318641999</v>
      </c>
      <c r="M58" s="158">
        <f t="shared" si="24"/>
        <v>237581.75680601998</v>
      </c>
      <c r="N58" s="158">
        <f t="shared" si="24"/>
        <v>316719.82703042001</v>
      </c>
      <c r="O58" s="158">
        <f t="shared" si="24"/>
        <v>203244.61908123997</v>
      </c>
      <c r="P58" s="158">
        <f t="shared" si="24"/>
        <v>233168.26359903999</v>
      </c>
      <c r="Q58" s="158">
        <f t="shared" si="24"/>
        <v>208795.34081208002</v>
      </c>
      <c r="R58" s="158">
        <f t="shared" si="24"/>
        <v>409932.85174116003</v>
      </c>
      <c r="S58" s="159">
        <f t="shared" si="24"/>
        <v>120985.06572240002</v>
      </c>
      <c r="U58" s="160"/>
      <c r="V58" s="160"/>
    </row>
    <row r="59" spans="1:22" ht="21" customHeight="1">
      <c r="A59" s="251" t="s">
        <v>3018</v>
      </c>
      <c r="B59" s="247"/>
      <c r="C59" s="247"/>
      <c r="D59" s="163">
        <v>3.3300000000000003E-2</v>
      </c>
      <c r="E59" s="163">
        <v>8.6699999999999999E-2</v>
      </c>
      <c r="F59" s="163">
        <v>0.15740000000000001</v>
      </c>
      <c r="G59" s="163">
        <v>0.2409</v>
      </c>
      <c r="H59" s="163">
        <v>0.32069999999999999</v>
      </c>
      <c r="I59" s="163">
        <v>0.4098</v>
      </c>
      <c r="J59" s="163">
        <v>0.4768</v>
      </c>
      <c r="K59" s="163">
        <v>0.50049999999999994</v>
      </c>
      <c r="L59" s="163">
        <v>0.55840000000000001</v>
      </c>
      <c r="M59" s="163">
        <v>0.61899999999999999</v>
      </c>
      <c r="N59" s="163">
        <v>0.69979999999999998</v>
      </c>
      <c r="O59" s="163">
        <v>0.75170000000000003</v>
      </c>
      <c r="P59" s="163">
        <v>0.81120000000000003</v>
      </c>
      <c r="Q59" s="163">
        <v>0.86450000000000005</v>
      </c>
      <c r="R59" s="163">
        <v>0.96909999999999996</v>
      </c>
      <c r="S59" s="164">
        <v>1</v>
      </c>
      <c r="U59" s="165"/>
      <c r="V59" s="165"/>
    </row>
    <row r="60" spans="1:22" ht="21" customHeight="1" thickBot="1">
      <c r="A60" s="252" t="s">
        <v>3019</v>
      </c>
      <c r="B60" s="253"/>
      <c r="C60" s="253"/>
      <c r="D60" s="166">
        <f>D58</f>
        <v>130377.68551632001</v>
      </c>
      <c r="E60" s="166">
        <f>D60+E58</f>
        <v>339741.45111499995</v>
      </c>
      <c r="F60" s="166">
        <f t="shared" ref="F60:S60" si="25">E60+F58</f>
        <v>616871.93349209987</v>
      </c>
      <c r="G60" s="166">
        <f t="shared" si="25"/>
        <v>944016.70725889993</v>
      </c>
      <c r="H60" s="166">
        <f t="shared" si="25"/>
        <v>1256950.5695361998</v>
      </c>
      <c r="I60" s="166">
        <f t="shared" si="25"/>
        <v>1606265.7434806398</v>
      </c>
      <c r="J60" s="166">
        <f t="shared" si="25"/>
        <v>1869050.5930161998</v>
      </c>
      <c r="K60" s="166">
        <f t="shared" si="25"/>
        <v>1962039.9829252197</v>
      </c>
      <c r="L60" s="166">
        <f t="shared" si="25"/>
        <v>2188932.4261116395</v>
      </c>
      <c r="M60" s="166">
        <f t="shared" si="25"/>
        <v>2426514.1829176596</v>
      </c>
      <c r="N60" s="166">
        <f t="shared" si="25"/>
        <v>2743234.0099480795</v>
      </c>
      <c r="O60" s="166">
        <f t="shared" si="25"/>
        <v>2946478.6290293196</v>
      </c>
      <c r="P60" s="166">
        <f t="shared" si="25"/>
        <v>3179646.8926283596</v>
      </c>
      <c r="Q60" s="166">
        <f t="shared" si="25"/>
        <v>3388442.2334404397</v>
      </c>
      <c r="R60" s="166">
        <f t="shared" si="25"/>
        <v>3798375.0851815995</v>
      </c>
      <c r="S60" s="167">
        <f t="shared" si="25"/>
        <v>3919360.1509039993</v>
      </c>
      <c r="U60" s="160"/>
      <c r="V60" s="160"/>
    </row>
    <row r="68" spans="2:2">
      <c r="B68" s="40">
        <f>B57-B12</f>
        <v>0</v>
      </c>
    </row>
    <row r="69" spans="2:2">
      <c r="B69" s="40">
        <f>B57-S60</f>
        <v>0</v>
      </c>
    </row>
    <row r="70" spans="2:2">
      <c r="B70" s="40">
        <f>B12-S60</f>
        <v>0</v>
      </c>
    </row>
  </sheetData>
  <mergeCells count="70">
    <mergeCell ref="A58:C58"/>
    <mergeCell ref="A59:C59"/>
    <mergeCell ref="A60:C60"/>
    <mergeCell ref="A53:A54"/>
    <mergeCell ref="B53:B54"/>
    <mergeCell ref="C53:C54"/>
    <mergeCell ref="A55:A56"/>
    <mergeCell ref="B55:B56"/>
    <mergeCell ref="C55:C56"/>
    <mergeCell ref="C51:C52"/>
    <mergeCell ref="A45:A46"/>
    <mergeCell ref="B45:B46"/>
    <mergeCell ref="C45:C46"/>
    <mergeCell ref="A47:A48"/>
    <mergeCell ref="B47:B48"/>
    <mergeCell ref="C47:C48"/>
    <mergeCell ref="A49:A50"/>
    <mergeCell ref="B49:B50"/>
    <mergeCell ref="C49:C50"/>
    <mergeCell ref="A51:A52"/>
    <mergeCell ref="B51:B52"/>
    <mergeCell ref="A41:A42"/>
    <mergeCell ref="B41:B42"/>
    <mergeCell ref="C41:C42"/>
    <mergeCell ref="A43:A44"/>
    <mergeCell ref="B43:B44"/>
    <mergeCell ref="C43:C44"/>
    <mergeCell ref="A37:A38"/>
    <mergeCell ref="B37:B38"/>
    <mergeCell ref="C37:C38"/>
    <mergeCell ref="A39:A40"/>
    <mergeCell ref="B39:B40"/>
    <mergeCell ref="C39:C40"/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B31:B32"/>
    <mergeCell ref="C31:C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B13:B14"/>
    <mergeCell ref="A11:A12"/>
    <mergeCell ref="A13:A14"/>
    <mergeCell ref="C13:C14"/>
    <mergeCell ref="A15:A16"/>
    <mergeCell ref="B15:B16"/>
    <mergeCell ref="C15:C16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53" orientation="portrait" horizontalDpi="4294967293" r:id="rId1"/>
  <colBreaks count="1" manualBreakCount="1">
    <brk id="11" max="5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F21"/>
  <sheetViews>
    <sheetView showGridLines="0" view="pageBreakPreview" zoomScale="85" zoomScaleNormal="100" zoomScaleSheetLayoutView="85" workbookViewId="0">
      <selection activeCell="E21" sqref="E21"/>
    </sheetView>
  </sheetViews>
  <sheetFormatPr defaultRowHeight="12.75"/>
  <cols>
    <col min="1" max="1" width="11.83203125" style="38" customWidth="1"/>
    <col min="2" max="2" width="24.6640625" style="38" customWidth="1"/>
    <col min="3" max="3" width="22.1640625" style="38" bestFit="1" customWidth="1"/>
    <col min="4" max="4" width="6" style="38" bestFit="1" customWidth="1"/>
    <col min="5" max="5" width="25.1640625" style="38" customWidth="1"/>
    <col min="6" max="6" width="23.6640625" style="38" customWidth="1"/>
    <col min="7" max="16384" width="9.33203125" style="31"/>
  </cols>
  <sheetData>
    <row r="1" spans="1:6">
      <c r="A1" s="187" t="s">
        <v>3023</v>
      </c>
      <c r="B1" s="188"/>
      <c r="C1" s="188"/>
      <c r="D1" s="188"/>
      <c r="E1" s="189" t="s">
        <v>3025</v>
      </c>
      <c r="F1" s="190"/>
    </row>
    <row r="2" spans="1:6">
      <c r="A2" s="191" t="s">
        <v>3024</v>
      </c>
      <c r="B2" s="33"/>
      <c r="C2" s="33"/>
      <c r="D2" s="33"/>
      <c r="E2" s="32">
        <v>52007065</v>
      </c>
      <c r="F2" s="192"/>
    </row>
    <row r="3" spans="1:6" ht="5.0999999999999996" customHeight="1">
      <c r="A3" s="193"/>
      <c r="B3" s="29"/>
      <c r="C3" s="29"/>
      <c r="D3" s="29"/>
      <c r="E3" s="29"/>
      <c r="F3" s="194"/>
    </row>
    <row r="4" spans="1:6">
      <c r="A4" s="193" t="s">
        <v>3026</v>
      </c>
      <c r="B4" s="29"/>
      <c r="C4" s="29"/>
      <c r="D4" s="29"/>
      <c r="E4" s="28" t="s">
        <v>3028</v>
      </c>
      <c r="F4" s="194"/>
    </row>
    <row r="5" spans="1:6">
      <c r="A5" s="191" t="s">
        <v>3027</v>
      </c>
      <c r="B5" s="33"/>
      <c r="C5" s="33"/>
      <c r="D5" s="33"/>
      <c r="E5" s="32" t="s">
        <v>3029</v>
      </c>
      <c r="F5" s="192"/>
    </row>
    <row r="6" spans="1:6" ht="5.0999999999999996" customHeight="1">
      <c r="A6" s="193"/>
      <c r="B6" s="29"/>
      <c r="C6" s="29"/>
      <c r="D6" s="29"/>
      <c r="E6" s="29"/>
      <c r="F6" s="194"/>
    </row>
    <row r="7" spans="1:6">
      <c r="A7" s="193" t="s">
        <v>3030</v>
      </c>
      <c r="B7" s="29"/>
      <c r="C7" s="29"/>
      <c r="D7" s="29"/>
      <c r="E7" s="28" t="s">
        <v>3052</v>
      </c>
      <c r="F7" s="194"/>
    </row>
    <row r="8" spans="1:6">
      <c r="A8" s="191" t="s">
        <v>3031</v>
      </c>
      <c r="B8" s="33"/>
      <c r="C8" s="33"/>
      <c r="D8" s="33"/>
      <c r="E8" s="32" t="s">
        <v>3053</v>
      </c>
      <c r="F8" s="192"/>
    </row>
    <row r="9" spans="1:6" ht="5.0999999999999996" customHeight="1">
      <c r="A9" s="193"/>
      <c r="B9" s="29"/>
      <c r="C9" s="29"/>
      <c r="D9" s="29"/>
      <c r="E9" s="29"/>
      <c r="F9" s="194"/>
    </row>
    <row r="10" spans="1:6">
      <c r="A10" s="193" t="s">
        <v>3050</v>
      </c>
      <c r="B10" s="29"/>
      <c r="C10" s="29"/>
      <c r="D10" s="29"/>
      <c r="E10" s="28" t="s">
        <v>3042</v>
      </c>
      <c r="F10" s="194"/>
    </row>
    <row r="11" spans="1:6">
      <c r="A11" s="191" t="s">
        <v>3051</v>
      </c>
      <c r="B11" s="33"/>
      <c r="C11" s="33"/>
      <c r="D11" s="33"/>
      <c r="E11" s="32">
        <v>2280.7800000000002</v>
      </c>
      <c r="F11" s="192"/>
    </row>
    <row r="12" spans="1:6" ht="5.0999999999999996" customHeight="1">
      <c r="A12" s="193"/>
      <c r="B12" s="29"/>
      <c r="C12" s="29"/>
      <c r="D12" s="29"/>
      <c r="E12" s="29"/>
      <c r="F12" s="194"/>
    </row>
    <row r="13" spans="1:6">
      <c r="A13" s="193" t="s">
        <v>3054</v>
      </c>
      <c r="B13" s="29"/>
      <c r="C13" s="29"/>
      <c r="D13" s="29"/>
      <c r="E13" s="28" t="s">
        <v>3059</v>
      </c>
      <c r="F13" s="195" t="s">
        <v>3057</v>
      </c>
    </row>
    <row r="14" spans="1:6" ht="13.5" thickBot="1">
      <c r="A14" s="196" t="s">
        <v>3055</v>
      </c>
      <c r="B14" s="197"/>
      <c r="C14" s="197"/>
      <c r="D14" s="197"/>
      <c r="E14" s="198" t="s">
        <v>3056</v>
      </c>
      <c r="F14" s="199" t="s">
        <v>3058</v>
      </c>
    </row>
    <row r="15" spans="1:6" ht="18" customHeight="1" thickBot="1">
      <c r="A15" s="225" t="s">
        <v>2999</v>
      </c>
      <c r="B15" s="226"/>
      <c r="C15" s="226"/>
      <c r="D15" s="226"/>
      <c r="E15" s="226"/>
      <c r="F15" s="227"/>
    </row>
    <row r="16" spans="1:6" ht="36" customHeight="1">
      <c r="A16" s="171" t="s">
        <v>2994</v>
      </c>
      <c r="B16" s="172" t="s">
        <v>3000</v>
      </c>
      <c r="C16" s="172" t="s">
        <v>3001</v>
      </c>
      <c r="D16" s="172" t="s">
        <v>13</v>
      </c>
      <c r="E16" s="172" t="s">
        <v>14</v>
      </c>
      <c r="F16" s="173" t="s">
        <v>3007</v>
      </c>
    </row>
    <row r="17" spans="1:6" ht="36" customHeight="1">
      <c r="A17" s="174" t="s">
        <v>2975</v>
      </c>
      <c r="B17" s="175" t="s">
        <v>198</v>
      </c>
      <c r="C17" s="176" t="s">
        <v>3002</v>
      </c>
      <c r="D17" s="175" t="s">
        <v>3003</v>
      </c>
      <c r="E17" s="177">
        <v>112.5</v>
      </c>
      <c r="F17" s="137">
        <v>112.5</v>
      </c>
    </row>
    <row r="18" spans="1:6" ht="36" customHeight="1">
      <c r="A18" s="178" t="s">
        <v>2994</v>
      </c>
      <c r="B18" s="179" t="s">
        <v>3000</v>
      </c>
      <c r="C18" s="179" t="s">
        <v>3001</v>
      </c>
      <c r="D18" s="179" t="s">
        <v>13</v>
      </c>
      <c r="E18" s="179" t="s">
        <v>14</v>
      </c>
      <c r="F18" s="180" t="s">
        <v>3008</v>
      </c>
    </row>
    <row r="19" spans="1:6" ht="36" customHeight="1">
      <c r="A19" s="174" t="s">
        <v>2981</v>
      </c>
      <c r="B19" s="175" t="s">
        <v>474</v>
      </c>
      <c r="C19" s="176" t="s">
        <v>3004</v>
      </c>
      <c r="D19" s="175" t="s">
        <v>6</v>
      </c>
      <c r="E19" s="177">
        <v>1362.04</v>
      </c>
      <c r="F19" s="137">
        <v>681.02</v>
      </c>
    </row>
    <row r="20" spans="1:6" ht="36" customHeight="1">
      <c r="A20" s="174" t="s">
        <v>2984</v>
      </c>
      <c r="B20" s="175" t="s">
        <v>53</v>
      </c>
      <c r="C20" s="176" t="s">
        <v>3005</v>
      </c>
      <c r="D20" s="175" t="s">
        <v>6</v>
      </c>
      <c r="E20" s="177">
        <v>3287.59</v>
      </c>
      <c r="F20" s="181">
        <v>1643.8</v>
      </c>
    </row>
    <row r="21" spans="1:6" ht="36" customHeight="1" thickBot="1">
      <c r="A21" s="182" t="s">
        <v>2986</v>
      </c>
      <c r="B21" s="183" t="s">
        <v>59</v>
      </c>
      <c r="C21" s="184" t="s">
        <v>3006</v>
      </c>
      <c r="D21" s="183" t="s">
        <v>6</v>
      </c>
      <c r="E21" s="185">
        <v>1335.15</v>
      </c>
      <c r="F21" s="186">
        <v>667.58</v>
      </c>
    </row>
  </sheetData>
  <mergeCells count="1">
    <mergeCell ref="A15:F15"/>
  </mergeCells>
  <pageMargins left="0.7" right="0.7" top="0.75" bottom="0.75" header="0.3" footer="0.3"/>
  <pageSetup paperSize="9" scale="7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RESUMO GERAL DO ORÇAMENTO</vt:lpstr>
      <vt:lpstr>PLANILHA ORÇAMENTÁRIA</vt:lpstr>
      <vt:lpstr>SOMATÓRIO DE SERVIÇOS</vt:lpstr>
      <vt:lpstr>RELATÓRIO CENTRAL</vt:lpstr>
      <vt:lpstr>CRONOGRAMA FÍSICO-FINANCEIRO</vt:lpstr>
      <vt:lpstr>PARCELA DE MAIOR RELEVÂNCIA</vt:lpstr>
      <vt:lpstr>'CRONOGRAMA FÍSICO-FINANCEIRO'!Area_de_impressao</vt:lpstr>
      <vt:lpstr>'PLANILHA ORÇAMENTÁRIA'!Area_de_impressao</vt:lpstr>
      <vt:lpstr>'RESUMO GERAL DO ORÇAMENTO'!Area_de_impressao</vt:lpstr>
      <vt:lpstr>'SOMATÓRIO DE SERVIÇOS'!Area_de_impressao</vt:lpstr>
      <vt:lpstr>'CRONOGRAMA FÍSICO-FINANCEIRO'!Titulos_de_impressao</vt:lpstr>
      <vt:lpstr>'PLANILHA ORÇAMENTÁRIA'!Titulos_de_impressao</vt:lpstr>
      <vt:lpstr>'RESUMO GERAL DO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ORÇAMENTO PADRÃO v2.23.07.04.xlsm</dc:title>
  <dc:creator>adriano.oliveira</dc:creator>
  <cp:lastModifiedBy>Usuário</cp:lastModifiedBy>
  <cp:lastPrinted>2024-04-09T19:47:44Z</cp:lastPrinted>
  <dcterms:created xsi:type="dcterms:W3CDTF">2024-01-28T17:09:23Z</dcterms:created>
  <dcterms:modified xsi:type="dcterms:W3CDTF">2024-04-10T16:23:56Z</dcterms:modified>
</cp:coreProperties>
</file>